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1\Questionnaires définitifs\"/>
    </mc:Choice>
  </mc:AlternateContent>
  <xr:revisionPtr revIDLastSave="0" documentId="13_ncr:1_{7E83B4A8-1490-4A8D-AA9E-6F9E44454FDF}" xr6:coauthVersionLast="36" xr6:coauthVersionMax="36" xr10:uidLastSave="{00000000-0000-0000-0000-000000000000}"/>
  <bookViews>
    <workbookView xWindow="180" yWindow="105" windowWidth="19020" windowHeight="5655" xr2:uid="{00000000-000D-0000-FFFF-FFFF00000000}"/>
  </bookViews>
  <sheets>
    <sheet name="T1 2022" sheetId="1" r:id="rId1"/>
  </sheets>
  <definedNames>
    <definedName name="OBS_CA_100.a.1_TOTAL">'T1 2022'!$F$357</definedName>
    <definedName name="OBS_CA_1112.c_TOTAL" localSheetId="0">'T1 2022'!$F$132</definedName>
    <definedName name="OBS_CA_1112.d_TOTAL" localSheetId="0">'T1 2022'!$F$133</definedName>
    <definedName name="OBS_CA_1112_TOTAL" localSheetId="0">'T1 2022'!$F$131</definedName>
    <definedName name="OBS_CA_1116.IP_ENT">'T1 2022'!$F$145</definedName>
    <definedName name="OBS_CA_1316.abc_TOTAL" localSheetId="0">'T1 2022'!$F$140</definedName>
    <definedName name="OBS_CA_1316.d_TOTAL" localSheetId="0">'T1 2022'!$F$141</definedName>
    <definedName name="OBS_CA_1316_TOTAL" localSheetId="0">'T1 2022'!$F$139</definedName>
    <definedName name="OBS_CA_1718_TOTAL" localSheetId="0">'T1 2022'!$F$150</definedName>
    <definedName name="OBS_CA_23.b.4_TOTAL" localSheetId="0">'T1 2022'!$F$181</definedName>
    <definedName name="OBS_CA_23.b_TOTAL" localSheetId="0">'T1 2022'!$F$165</definedName>
    <definedName name="OBS_CA_24_TOTAL" localSheetId="0">'T1 2022'!$F$201</definedName>
    <definedName name="OBS_CA_26.a_TOTAL" localSheetId="0">'T1 2022'!$F$205</definedName>
    <definedName name="OBS_CA_26.b_TOTAL" localSheetId="0">'T1 2022'!$F$210</definedName>
    <definedName name="OBS_CA_31.3_TOTAL" localSheetId="0">'T1 2022'!$F$271</definedName>
    <definedName name="OBS_CA_3152.a.1_TOTAL" localSheetId="0">'T1 2022'!$F$265</definedName>
    <definedName name="OBS_CA_3152.a.2_TOTAL" localSheetId="0">'T1 2022'!$F$266</definedName>
    <definedName name="OBS_CA_3152.a.45_TOTAL" localSheetId="0">'T1 2022'!$F$267</definedName>
    <definedName name="OBS_CA_3152.b.2_TOTAL" localSheetId="0">'T1 2022'!$F$269</definedName>
    <definedName name="OBS_CA_3152.b_TOTAL" localSheetId="0">'T1 2022'!$F$268</definedName>
    <definedName name="OBS_CA_3152.CONT_TOTAL" localSheetId="0">'T1 2022'!$F$274</definedName>
    <definedName name="OBS_CA_3152_TOTAL" localSheetId="0">'T1 2022'!$F$270</definedName>
    <definedName name="OBS_CA_35_TOTAL" localSheetId="0">'T1 2022'!$F$252</definedName>
    <definedName name="OBS_CA_4144.F_TOTAL" localSheetId="0">'T1 2022'!$F$82</definedName>
    <definedName name="OBS_CA_4144.M_TOTAL" localSheetId="0">'T1 2022'!$F$87</definedName>
    <definedName name="OBS_CA_45.a_TOTAL" localSheetId="0">'T1 2022'!$F$91</definedName>
    <definedName name="OBS_CA_45AM_TOTAL" localSheetId="0">'T1 2022'!$F$74</definedName>
    <definedName name="OBS_CA_5152_ENT" localSheetId="0">'T1 2022'!$F$221</definedName>
    <definedName name="OBS_CA_5152_OPE" localSheetId="0">'T1 2022'!$F$233</definedName>
    <definedName name="OBS_CA_61.A_TOTAL" localSheetId="0">'T1 2022'!$F$78</definedName>
    <definedName name="OBS_CA_61.F_TOTAL" localSheetId="0">'T1 2022'!$F$83</definedName>
    <definedName name="OBS_CA_61.M_TOTAL" localSheetId="0">'T1 2022'!$F$88</definedName>
    <definedName name="OBS_CA_6163.F_TOTAL" localSheetId="0">'T1 2022'!$F$153</definedName>
    <definedName name="OBS_CA_64.F_TOTAL" localSheetId="0">'T1 2022'!$F$156</definedName>
    <definedName name="OBS_CA_64.M_TOTAL" localSheetId="0">'T1 2022'!$F$278</definedName>
    <definedName name="OBS_CA_7172_TOTAL" localSheetId="0">'T1 2022'!$F$160</definedName>
    <definedName name="OBS_CA_81.abc.1_TOTAL" localSheetId="0">'T1 2022'!$F$230</definedName>
    <definedName name="OBS_CA_81.f_TOTAL" localSheetId="0">'T1 2022'!$F$315</definedName>
    <definedName name="OBS_CA_81.g_TOTAL" localSheetId="0">'T1 2022'!$F$318</definedName>
    <definedName name="OBS_CA_81.i_TOTAL" localSheetId="0">'T1 2022'!$F$319</definedName>
    <definedName name="OBS_CA_8182_TOTAL" localSheetId="0">'T1 2022'!$F$227</definedName>
    <definedName name="OBS_CA_8183_TOTAL" localSheetId="0">'T1 2022'!$F$314</definedName>
    <definedName name="OBS_CA_83_TOTAL" localSheetId="0">'T1 2022'!$F$320</definedName>
    <definedName name="OBS_CA_85_TOTAL" localSheetId="0">'T1 2022'!$F$242</definedName>
    <definedName name="OBS_CA_86_TOTAL" localSheetId="0">'T1 2022'!$F$324</definedName>
    <definedName name="OBS_CA_90.a.HD_TOTAL">'T1 2022'!$F$238</definedName>
    <definedName name="OBS_CA_90.a.THD_TOTAL">'T1 2022'!$F$239</definedName>
    <definedName name="OBS_CA_90.a_TOTAL">'T1 2022'!$F$237</definedName>
    <definedName name="OBS_CA_91.COFI_TOTAL">'T1 2022'!$F$247</definedName>
    <definedName name="OBS_CA_91.p_TOTAL">'T1 2022'!$F$246</definedName>
    <definedName name="OBS_CHENQ_MAIL_OPERATEUR" localSheetId="0">'T1 2022'!$C$15</definedName>
    <definedName name="OBS_CHENQ_NOM_INTERLOCUTEUR" localSheetId="0">'T1 2022'!$C$12</definedName>
    <definedName name="OBS_CHENQ_PRENOM_INTERLOCUTEUR" localSheetId="0">'T1 2022'!$C$13</definedName>
    <definedName name="OBS_PA_100.a.1_ENT">'T1 2022'!$H$336</definedName>
    <definedName name="OBS_PA_100.a.1_GP">'T1 2022'!$G$336</definedName>
    <definedName name="OBS_PA_100.a.1_TOTAL">'T1 2022'!$F$336</definedName>
    <definedName name="OBS_PA_100.a_ENT">'T1 2022'!$H$335</definedName>
    <definedName name="OBS_PA_100.a_GP">'T1 2022'!$G$335</definedName>
    <definedName name="OBS_PA_100.a_TOTAL">'T1 2022'!$F$335</definedName>
    <definedName name="OBS_PA_100_ENT">'T1 2022'!$H$334</definedName>
    <definedName name="OBS_PA_100_GP">'T1 2022'!$G$334</definedName>
    <definedName name="OBS_PA_100_TOTAL">'T1 2022'!$F$334</definedName>
    <definedName name="OBS_PA_11.4.5_TOTAL">'T1 2022'!$F$119</definedName>
    <definedName name="OBS_PA_11.abc.1_TOTAL" localSheetId="0">'T1 2022'!$F$113</definedName>
    <definedName name="OBS_PA_11.abc_TOTAL" localSheetId="0">'T1 2022'!$F$112</definedName>
    <definedName name="OBS_PA_11.d.1_TOTAL" localSheetId="0">'T1 2022'!$F$115</definedName>
    <definedName name="OBS_PA_11.d_TOTAL" localSheetId="0">'T1 2022'!$F$114</definedName>
    <definedName name="OBS_PA_11.e_TOTAL" localSheetId="0">'T1 2022'!$F$116</definedName>
    <definedName name="OBS_PA_11.f_TOTAL" localSheetId="0">'T1 2022'!$F$117</definedName>
    <definedName name="OBS_PA_11.IP_ENT">'T1 2022'!$F$123</definedName>
    <definedName name="OBS_PA_11.j_TOTAL" localSheetId="0">'T1 2022'!$F$118</definedName>
    <definedName name="OBS_PA_11_ENT" localSheetId="0">'T1 2022'!$H$111</definedName>
    <definedName name="OBS_PA_11_GP" localSheetId="0">'T1 2022'!$G$111</definedName>
    <definedName name="OBS_PA_11_TOTAL" localSheetId="0">'T1 2022'!$F$111</definedName>
    <definedName name="OBS_PA_110.a_TOTAL">'T1 2022'!$F$341</definedName>
    <definedName name="OBS_PA_110_TOTAL">'T1 2022'!$F$340</definedName>
    <definedName name="OBS_PA_23.b.2_TOTAL" localSheetId="0">'T1 2022'!$G$169</definedName>
    <definedName name="OBS_PA_23.b.3_TOTAL" localSheetId="0">'T1 2022'!$G$170</definedName>
    <definedName name="OBS_PA_23.b.4.3.SUP100_TOTAL" localSheetId="0">'T1 2022'!$G$188</definedName>
    <definedName name="OBS_PA_23.b.4.3.SUP30_TOTAL" localSheetId="0">'T1 2022'!$G$187</definedName>
    <definedName name="OBS_PA_23.b.4.5_TOTAL" localSheetId="0">'T1 2022'!$G$190</definedName>
    <definedName name="OBS_PA_23.b.4.6_TOTAL" localSheetId="0">'T1 2022'!$G$191</definedName>
    <definedName name="OBS_PA_23.b.4.7_TOTAL">'T1 2022'!$G$192</definedName>
    <definedName name="OBS_PA_23.b.4.FttE_TOTAL">'T1 2022'!$G$184</definedName>
    <definedName name="OBS_PA_23.b.4.FttH_TOTAL">'T1 2022'!$G$182</definedName>
    <definedName name="OBS_PA_23.b.4.FttHp_TOTAL">'T1 2022'!$G$183</definedName>
    <definedName name="OBS_PA_23.b.4.FttO_TOTAL">'T1 2022'!$G$185</definedName>
    <definedName name="OBS_PA_23.b.4_TOTAL" localSheetId="0">'T1 2022'!$G$181</definedName>
    <definedName name="OBS_PA_23.b.5_TOTAL" localSheetId="0">'T1 2022'!$G$171</definedName>
    <definedName name="OBS_PA_23.b.6_TOTAL" localSheetId="0">'T1 2022'!$G$172</definedName>
    <definedName name="OBS_PA_23.b.8_TOTAL" localSheetId="0">'T1 2022'!$G$168</definedName>
    <definedName name="OBS_PA_23.b.ADSL_TOTAL">'T1 2022'!$G$166</definedName>
    <definedName name="OBS_PA_23.b.FttE_TOTAL">'T1 2022'!$G$175</definedName>
    <definedName name="OBS_PA_23.b.FttH_TOTAL">'T1 2022'!$G$173</definedName>
    <definedName name="OBS_PA_23.b.FttHp_TOTAL">'T1 2022'!$G$174</definedName>
    <definedName name="OBS_PA_23.b.FttO_TOTAL">'T1 2022'!$G$176</definedName>
    <definedName name="OBS_PA_23.b.SDSL_TOTAL">'T1 2022'!$G$167</definedName>
    <definedName name="OBS_PA_23.b_TOTAL" localSheetId="0">'T1 2022'!$G$165</definedName>
    <definedName name="OBS_PA_23.b4.3_TOTAL" localSheetId="0">'T1 2022'!$G$186</definedName>
    <definedName name="OBS_PA_23.b4.4_TOTAL" localSheetId="0">'T1 2022'!$G$189</definedName>
    <definedName name="OBS_PA_26.a_TOTAL" localSheetId="0">'T1 2022'!$F$214</definedName>
    <definedName name="OBS_PA_26.b_TOTAL" localSheetId="0">'T1 2022'!$F$217</definedName>
    <definedName name="OBS_PA_26.c_TOTAL" localSheetId="0">'T1 2022'!$F$216</definedName>
    <definedName name="OBS_PA_26.d_TOTAL" localSheetId="0">'T1 2022'!$F$215</definedName>
    <definedName name="OBS_PA_31.c.F_TOTAL" localSheetId="0">'T1 2022'!$F$126</definedName>
    <definedName name="OBS_PA_31.c.F1_TOTAL" localSheetId="0">'T1 2022'!$F$127</definedName>
    <definedName name="OBS_PA_31.c.F2_TOTAL" localSheetId="0">'T1 2022'!$F$128</definedName>
    <definedName name="OBS_PA_35_TOTAL" localSheetId="0">'T1 2022'!$G$252</definedName>
    <definedName name="OBS_PA_5152_ENT" localSheetId="0">'T1 2022'!$G$221</definedName>
    <definedName name="OBS_PA_5152_OPE">'T1 2022'!$G$233</definedName>
    <definedName name="OBS_PA_52.h.1_TOTAL" localSheetId="0">'T1 2022'!$F$259</definedName>
    <definedName name="OBS_PA_53.a.1_ENT" localSheetId="0">'T1 2022'!$H$256</definedName>
    <definedName name="OBS_PA_53.a.1_GP" localSheetId="0">'T1 2022'!$G$256</definedName>
    <definedName name="OBS_PA_53.a.1_TOTAL" localSheetId="0">'T1 2022'!$F$256</definedName>
    <definedName name="OBS_PA_53.a.2_ENT" localSheetId="0">'T1 2022'!$H$257</definedName>
    <definedName name="OBS_PA_53.a.2_GP" localSheetId="0">'T1 2022'!$G$257</definedName>
    <definedName name="OBS_PA_53.a.2_TOTAL" localSheetId="0">'T1 2022'!$F$257</definedName>
    <definedName name="OBS_PA_53.a.3_ENT">'T1 2022'!$H$258</definedName>
    <definedName name="OBS_PA_53.a.3_GP">'T1 2022'!$G$258</definedName>
    <definedName name="OBS_PA_53.a.3_TOTAL">'T1 2022'!$F$258</definedName>
    <definedName name="OBS_PA_81.abc.1_TOTAL" localSheetId="0">'T1 2022'!$G$230</definedName>
    <definedName name="OBS_PA_85_TOTAL" localSheetId="0">'T1 2022'!$G$242</definedName>
    <definedName name="OBS_PA_90.a.HD_TOTAL">'T1 2022'!$G$238</definedName>
    <definedName name="OBS_PA_90.a.THD_TOTAL">'T1 2022'!$G$239</definedName>
    <definedName name="OBS_PA_90.a_TOTAL">'T1 2022'!$G$237</definedName>
    <definedName name="OBS_PA_91.COFI_TOTAL">'T1 2022'!$G$247</definedName>
    <definedName name="OBS_PA_91.p_TOTAL">'T1 2022'!$G$246</definedName>
    <definedName name="OBS_PA_F.123_TOTAL" localSheetId="0">'T1 2022'!$F$95</definedName>
    <definedName name="OBS_PA_F.4_TOTAL" localSheetId="0">'T1 2022'!$F$97</definedName>
    <definedName name="OBS_PA_F.5_TOTAL" localSheetId="0">'T1 2022'!$F$99</definedName>
    <definedName name="OBS_PA_F_TOTAL" localSheetId="0">'T1 2022'!$F$100</definedName>
    <definedName name="OBS_PA_FM.123_TOTAL" localSheetId="0">'T1 2022'!$F$96</definedName>
    <definedName name="OBS_PA_FM.4_TOTAL" localSheetId="0">'T1 2022'!$F$98</definedName>
    <definedName name="OBS_PA_MF_ENT" localSheetId="0">'T1 2022'!$H$103</definedName>
    <definedName name="OBS_PA_MF_GP" localSheetId="0">'T1 2022'!$G$103</definedName>
    <definedName name="OBS_PA_MF_TOTAL" localSheetId="0">'T1 2022'!$F$103</definedName>
    <definedName name="OBS_VO_100.a.1_TOTAL">'T1 2022'!$F$348</definedName>
    <definedName name="OBS_VO_100_TOTAL">'T1 2022'!$F$347</definedName>
    <definedName name="OBS_VO_110_TOTAL">'T1 2022'!$F$351</definedName>
    <definedName name="OBS_VO_1314_TOTAL" localSheetId="0">'T1 2022'!$G$136</definedName>
    <definedName name="OBS_VO_1316.abc_TOTAL" localSheetId="0">'T1 2022'!$G$140</definedName>
    <definedName name="OBS_VO_1316.d_TOTAL" localSheetId="0">'T1 2022'!$G$141</definedName>
    <definedName name="OBS_VO_1316.IP_ENT">'T1 2022'!$G$145</definedName>
    <definedName name="OBS_VO_1316_TOTAL" localSheetId="0">'T1 2022'!$G$139</definedName>
    <definedName name="OBS_VO_15_TOTAL" localSheetId="0">'T1 2022'!$G$137</definedName>
    <definedName name="OBS_VO_16_TOTAL" localSheetId="0">'T1 2022'!$G$138</definedName>
    <definedName name="OBS_VO_2126.h.4G_TOTAL" localSheetId="0">'T1 2022'!$F$197</definedName>
    <definedName name="OBS_VO_2126.h.moy_TOTAL" localSheetId="0">'T1 2022'!$G$196</definedName>
    <definedName name="OBS_VO_2126.h_TOTAL" localSheetId="0">'T1 2022'!$F$196</definedName>
    <definedName name="OBS_VO_31.11_TOTAL" localSheetId="0">'T1 2022'!$F$282</definedName>
    <definedName name="OBS_VO_31.15_TOTAL" localSheetId="0">'T1 2022'!$F$283</definedName>
    <definedName name="OBS_VO_31.2_TOTAL" localSheetId="0">'T1 2022'!$F$284</definedName>
    <definedName name="OBS_VO_31.3_TOTAL" localSheetId="0">'T1 2022'!$F$285</definedName>
    <definedName name="OBS_VO_31.4G_TOTAL">'T1 2022'!$F$290</definedName>
    <definedName name="OBS_VO_31.a_TOTAL" localSheetId="0">'T1 2022'!$F$287</definedName>
    <definedName name="OBS_VO_31.b_TOTAL" localSheetId="0">'T1 2022'!$F$288</definedName>
    <definedName name="OBS_VO_31.w_TOTAL" localSheetId="0">'T1 2022'!$F$289</definedName>
    <definedName name="OBS_VO_31_TOTAL" localSheetId="0">'T1 2022'!$F$286</definedName>
    <definedName name="OBS_VO_4144.F_TOTAL" localSheetId="0">'T1 2022'!$G$82</definedName>
    <definedName name="OBS_VO_4144.M_TOTAL" localSheetId="0">'T1 2022'!$G$87</definedName>
    <definedName name="OBS_VO_4144.NAP.F_TOTAL" localSheetId="0">'T1 2022'!$H$82</definedName>
    <definedName name="OBS_VO_4144.NAP.M_TOTAL" localSheetId="0">'T1 2022'!$H$87</definedName>
    <definedName name="OBS_VO_45.a_TOTAL" localSheetId="0">'T1 2022'!$G$91</definedName>
    <definedName name="OBS_VO_45AM_TOTAL" localSheetId="0">'T1 2022'!$G$74</definedName>
    <definedName name="OBS_VO_52.g.1_TOTAL" localSheetId="0">'T1 2022'!$F$293</definedName>
    <definedName name="OBS_VO_52.g.1a_TOTAL" localSheetId="0">'T1 2022'!$F$294</definedName>
    <definedName name="OBS_VO_52.g.1b_TOTAL" localSheetId="0">'T1 2022'!$F$295</definedName>
    <definedName name="OBS_VO_52.g.1RO_TOTAL" localSheetId="0">'T1 2022'!$F$298</definedName>
    <definedName name="OBS_VO_52.g.2_TOTAL" localSheetId="0">'T1 2022'!$F$296</definedName>
    <definedName name="OBS_VO_52.g_TOTAL" localSheetId="0">'T1 2022'!$F$297</definedName>
    <definedName name="OBS_VO_52.h.4G_TOTAL" localSheetId="0">'T1 2022'!$F$305</definedName>
    <definedName name="OBS_VO_52.h.5G_TOTAL">'T1 2022'!$F$306</definedName>
    <definedName name="OBS_VO_52.h.a_TOTAL" localSheetId="0">'T1 2022'!$F$301</definedName>
    <definedName name="OBS_VO_52.h.a2_TOTAL" localSheetId="0">'T1 2022'!$F$304</definedName>
    <definedName name="OBS_VO_52.h.b_TOTAL" localSheetId="0">'T1 2022'!$F$302</definedName>
    <definedName name="OBS_VO_52.h.RO_TOTAL" localSheetId="0">'T1 2022'!$F$307</definedName>
    <definedName name="OBS_VO_52.h_TOTAL" localSheetId="0">'T1 2022'!$F$303</definedName>
    <definedName name="OBS_VO_61.NAP.AT_TOTAL" localSheetId="0">'T1 2022'!$G$78</definedName>
    <definedName name="OBS_VO_61.NAP.F_TOTAL" localSheetId="0">'T1 2022'!$H$83</definedName>
    <definedName name="OBS_VO_61.NAP.M_TOTAL" localSheetId="0">'T1 2022'!$H$88</definedName>
    <definedName name="OBS_VO_81.f.1_TOTAL" localSheetId="0">'T1 2022'!$G$316</definedName>
    <definedName name="OBS_VO_81.f.2_TOTAL" localSheetId="0">'T1 2022'!$G$317</definedName>
    <definedName name="OBS_VO_81.f_TOTAL" localSheetId="0">'T1 2022'!$G$315</definedName>
    <definedName name="OBS_VO_81.g_TOTAL" localSheetId="0">'T1 2022'!$G$318</definedName>
    <definedName name="OBS_VO_81.i_TOTAL" localSheetId="0">'T1 2022'!$H$319</definedName>
    <definedName name="OBS_VO_8182_TOTAL" localSheetId="0">'T1 2022'!$G$227</definedName>
    <definedName name="OBS_VO_8183_TOTAL" localSheetId="0">'T1 2022'!$G$314</definedName>
    <definedName name="OBS_VO_83.Data_TOTAL" localSheetId="0">'T1 2022'!$I$320</definedName>
    <definedName name="OBS_VO_83.SMS_TOTAL" localSheetId="0">'T1 2022'!$H$320</definedName>
    <definedName name="OBS_VO_83_TOTAL" localSheetId="0">'T1 2022'!$G$320</definedName>
    <definedName name="OBS_VO_86.Data_TOTAL" localSheetId="0">'T1 2022'!$I$325</definedName>
    <definedName name="OBS_VO_86.SMS_TOTAL" localSheetId="0">'T1 2022'!$H$325</definedName>
    <definedName name="OBS_VO_86_TOTAL" localSheetId="0">'T1 2022'!$G$325</definedName>
    <definedName name="OPE_OBS_ID" localSheetId="0">'T1 2022'!$A$1</definedName>
    <definedName name="_xlnm.Print_Area" localSheetId="0">'T1 2022'!$B$1:$I$357</definedName>
  </definedNames>
  <calcPr calcId="191029"/>
</workbook>
</file>

<file path=xl/calcChain.xml><?xml version="1.0" encoding="utf-8"?>
<calcChain xmlns="http://schemas.openxmlformats.org/spreadsheetml/2006/main">
  <c r="F336" i="1" l="1"/>
  <c r="F335" i="1"/>
  <c r="F334" i="1"/>
  <c r="G314" i="1" l="1"/>
  <c r="F314" i="1"/>
  <c r="F303" i="1"/>
  <c r="F297" i="1"/>
  <c r="F286" i="1"/>
  <c r="F270" i="1"/>
  <c r="G181" i="1"/>
  <c r="G165" i="1"/>
  <c r="G139" i="1"/>
  <c r="F100" i="1" l="1"/>
  <c r="F111" i="1"/>
  <c r="F131" i="1" l="1"/>
  <c r="F126" i="1"/>
</calcChain>
</file>

<file path=xl/sharedStrings.xml><?xml version="1.0" encoding="utf-8"?>
<sst xmlns="http://schemas.openxmlformats.org/spreadsheetml/2006/main" count="721" uniqueCount="538">
  <si>
    <t>f3ae56fc-6e01-4b9e-97f5-1ee9b6f91734</t>
  </si>
  <si>
    <t>Quarter report</t>
  </si>
  <si>
    <t xml:space="preserve">Questionnaire trimestriel d'activité </t>
  </si>
  <si>
    <t xml:space="preserve"> </t>
  </si>
  <si>
    <t>Unless stated otherwise, the revenues are to express in kilo Euros, volumes in kilo minutes and parks in units</t>
  </si>
  <si>
    <t>A déposer ou à remplir en ligne à l'adresse suivante :</t>
  </si>
  <si>
    <t>contact : observatoire.marches@arcep.fr</t>
  </si>
  <si>
    <t>I. Compagny details</t>
  </si>
  <si>
    <t>I. Informations relatives à l'entreprise</t>
  </si>
  <si>
    <t>Name of the service provider:</t>
  </si>
  <si>
    <t>Nom  de l'opérateur / raison sociale</t>
  </si>
  <si>
    <t>SIREN Number</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</si>
  <si>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</si>
  <si>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</si>
  <si>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</si>
  <si>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</si>
  <si>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</si>
  <si>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</si>
  <si>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</si>
  <si>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</si>
  <si>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</si>
  <si>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</si>
  <si>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Périmètre de la réponse : </t>
  </si>
  <si>
    <t>for responses consolidating several operators, indicate the name of these operators, specify any changes in the scope of the response (following e.g. a purchase or a divestiture of business)</t>
  </si>
  <si>
    <t>Pour les réponses consolidant plusieurs opérateurs, indiquer le nom de ces opérateurs, préciser toute modification du périmètre de la réponse  (par exemple, suite à un achat ou une cession d'activité)</t>
  </si>
  <si>
    <t>But, in order that the collect of data would not represent for operators an inordinate burden, data would be used for regulatory purpose particularly in the framework particularly in the context of the determination of the relevant markets and operators having a significant influence by application of article l 37 - 1 of the CPCE</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</si>
  <si>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</si>
  <si>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 xml:space="preserve">II. Value added services </t>
  </si>
  <si>
    <t>II. Services à valeur ajoutée</t>
  </si>
  <si>
    <t>1. Push SMS services</t>
  </si>
  <si>
    <t>1. Services de SMS Push</t>
  </si>
  <si>
    <t>Revenu brut 
(KEurosHT)</t>
  </si>
  <si>
    <t>Nombre de SMS (millions)</t>
  </si>
  <si>
    <t>Push SMS services (offered by aggregators or a mobile operator)</t>
  </si>
  <si>
    <t>Services de SMS Push (proposés par les agrégateurs ou par un opérateur mobile)</t>
  </si>
  <si>
    <t>AM</t>
  </si>
  <si>
    <t>2. Service providers</t>
  </si>
  <si>
    <t>2. Opérateurs attributaires ou gestionnaires des numéros</t>
  </si>
  <si>
    <t xml:space="preserve">Nombre d'appels aboutis (milliers) </t>
  </si>
  <si>
    <t>Revenue and number of successfull calls of directory enquiry services</t>
  </si>
  <si>
    <t>Services de renseignements téléphoniques</t>
  </si>
  <si>
    <t>A</t>
  </si>
  <si>
    <t>3. Fixed local loop operators</t>
  </si>
  <si>
    <t>3. Opérateurs fixes facturant le client final, y compris les reversements des opérateurs aux éditeurs de contenus</t>
  </si>
  <si>
    <t>Volumes
(Kminutes)</t>
  </si>
  <si>
    <t>Revenue and volume of traffic of vocal value added services, directory enquiry services excluded</t>
  </si>
  <si>
    <t>Total des services à valeur ajoutée vocaux, hors services de renseignements</t>
  </si>
  <si>
    <t>F</t>
  </si>
  <si>
    <t>Revenue of directory enquiry services</t>
  </si>
  <si>
    <t>4. Mobile local loop operators</t>
  </si>
  <si>
    <t>4. Opérateurs mobiles facturant le client final, y compris les reversements des opérateurs aux éditeurs de contenus</t>
  </si>
  <si>
    <t>M</t>
  </si>
  <si>
    <t xml:space="preserve">III. Bundled package subscriptions </t>
  </si>
  <si>
    <t>III. Abonnements multi services, hors sélection du transporteur</t>
  </si>
  <si>
    <t xml:space="preserve">Parc de clients d'offres couplées - vision accès fixes </t>
  </si>
  <si>
    <t>Parc
(Unité)</t>
  </si>
  <si>
    <t>Subscriptions to bundle package services (with two services)</t>
  </si>
  <si>
    <t>Nombre d'abonnements associant deux services</t>
  </si>
  <si>
    <t xml:space="preserve">              of which bundled subscriptions (fixed network AND mobile network)</t>
  </si>
  <si>
    <t xml:space="preserve">          dont abonnements couplés fixe - mobile</t>
  </si>
  <si>
    <t>FM</t>
  </si>
  <si>
    <t>Subscriptions to bundle package services (with three services)</t>
  </si>
  <si>
    <t>Nombre d'abonnements associant trois services</t>
  </si>
  <si>
    <t xml:space="preserve">    </t>
  </si>
  <si>
    <t xml:space="preserve">             of which bundled subscriptions (fixed network AND mobile network)</t>
  </si>
  <si>
    <t>Subscriptions to bundle package services (with four services: internet, telephony, TV, mobile service)</t>
  </si>
  <si>
    <t>Nombre d'abonnements associant quatre services (internet + téléphonie + télévision + services mobiles)</t>
  </si>
  <si>
    <t>Total of bundled package services</t>
  </si>
  <si>
    <t>Nombre total des abonnements multiservices</t>
  </si>
  <si>
    <t>Abonnements couplés fixe- mobile (vision accès mobiles)</t>
  </si>
  <si>
    <t>Grand public
(Unité)</t>
  </si>
  <si>
    <t>Entreprises
(Unité)</t>
  </si>
  <si>
    <t>Number of mobile subscriptions with a coupling with an fixed access</t>
  </si>
  <si>
    <t>Nombre d'abonnements mobiles bénéficiant d'un couplage avec un accès fixe</t>
  </si>
  <si>
    <t>MF</t>
  </si>
  <si>
    <t xml:space="preserve">IV. Fixed services - Retail markets </t>
  </si>
  <si>
    <t>IV. Services sur réseaux fixes- Marché de détail</t>
  </si>
  <si>
    <t>1. Fixed telephony  subscriptions (end of quarter)</t>
  </si>
  <si>
    <t xml:space="preserve">1. Services téléphoniques sur réseaux fixes </t>
  </si>
  <si>
    <t>Fixed telephony subscriptions in number of channels (carrier selection exluded) (*)</t>
  </si>
  <si>
    <t>Abonnements au service téléphonique en nombre de canaux (hors sélection du transporteur) *</t>
  </si>
  <si>
    <t>Subscription to fixed voice services  = (1) + (2) + (3) + (4) + (5)</t>
  </si>
  <si>
    <t>Number of customers's subscriptions through an analog access, PSTN or ISDN (1)</t>
  </si>
  <si>
    <t>sur lignes RTC  (analogiques ou numériques)  (1)</t>
  </si>
  <si>
    <t>abc</t>
  </si>
  <si>
    <t xml:space="preserve">          of which resale subscriptions </t>
  </si>
  <si>
    <t xml:space="preserve">          dont issus de la VGAST (abonnement ou abonnement + communications)</t>
  </si>
  <si>
    <t>Number of subscriptions on DSL (including VDSL2)  (2)</t>
  </si>
  <si>
    <t>DSL (y compris VDSL2) (2)</t>
  </si>
  <si>
    <t>d</t>
  </si>
  <si>
    <t xml:space="preserve">          of which DSL access only</t>
  </si>
  <si>
    <t xml:space="preserve">          dont DSL sans abonnement RTC</t>
  </si>
  <si>
    <t>Number of  wireless access lines (WLL, Wimax) subscriptions (3)</t>
  </si>
  <si>
    <t>e</t>
  </si>
  <si>
    <t>Number of  cable lines (offering telephony) subscriptions (4)</t>
  </si>
  <si>
    <t>Câble (4)</t>
  </si>
  <si>
    <t>f</t>
  </si>
  <si>
    <t>j</t>
  </si>
  <si>
    <t>* including bundled packages services. Excluding software voice services on internet.</t>
  </si>
  <si>
    <t>Portability</t>
  </si>
  <si>
    <t xml:space="preserve">Nombre de numéros portés </t>
  </si>
  <si>
    <t>Fixed ported numbers (in + out) during the quarter</t>
  </si>
  <si>
    <t>Nombre de numéros portés (entrants + sortants) au cours du trimestre</t>
  </si>
  <si>
    <t>c</t>
  </si>
  <si>
    <t xml:space="preserve">           of wich are "in" during the quarter</t>
  </si>
  <si>
    <t xml:space="preserve">          dont ENTRANTS </t>
  </si>
  <si>
    <t>F1</t>
  </si>
  <si>
    <t xml:space="preserve">           of wich are "out" during the quarter</t>
  </si>
  <si>
    <t xml:space="preserve">          dont SORTANTS </t>
  </si>
  <si>
    <t>F2</t>
  </si>
  <si>
    <t>Access</t>
  </si>
  <si>
    <t>Accès au service téléphonique</t>
  </si>
  <si>
    <t>Recettes
(KEurosHT)</t>
  </si>
  <si>
    <t>Revenue from installation, subscription charges, additional services</t>
  </si>
  <si>
    <t xml:space="preserve">Total des recettes de l'accès, des abonnements, des services supplémentaires </t>
  </si>
  <si>
    <t>1112</t>
  </si>
  <si>
    <t xml:space="preserve">          of witch from narrowband (PSTN or ISDN) </t>
  </si>
  <si>
    <t xml:space="preserve">          dont sur bande étroite [RTC] </t>
  </si>
  <si>
    <t xml:space="preserve">          of witch from broadband acess (DSL) </t>
  </si>
  <si>
    <t xml:space="preserve">          dont sur large Bande [VLB]</t>
  </si>
  <si>
    <t>Communications from fixed lines (excluding carrier selection) *</t>
  </si>
  <si>
    <t>Communications depuis les lignes fixes*</t>
  </si>
  <si>
    <t>Revenue and traffic from inland geographic calls (Internet excluded) (a)</t>
  </si>
  <si>
    <t>Nationales (a)</t>
  </si>
  <si>
    <t>Revenue and traffic from international outgoing calls  (b)</t>
  </si>
  <si>
    <t>Internationales  (b)</t>
  </si>
  <si>
    <t>Revenue and traffic from calls to mobile (c)</t>
  </si>
  <si>
    <t>Vers les mobiles  (c)</t>
  </si>
  <si>
    <t>Total Revenue and traffic from fixed calls  = (a) + (b) + ( c)</t>
  </si>
  <si>
    <t>1316</t>
  </si>
  <si>
    <t xml:space="preserve">          of which on the PSTN </t>
  </si>
  <si>
    <t xml:space="preserve">          of which VoIP  </t>
  </si>
  <si>
    <t xml:space="preserve">* including bundled packages services . Revenue include only revenu of calls billed over the bundled service flat rate. </t>
  </si>
  <si>
    <t>* Dans le cas de forfaits multi play, ne compter ici que les recettes des communications facturées en supplément du forfait.</t>
  </si>
  <si>
    <t xml:space="preserve">2. Other fixed telephony services </t>
  </si>
  <si>
    <t xml:space="preserve">2. Autres services téléphoniques depuis les lignes fixes </t>
  </si>
  <si>
    <t>Telephone services  from public payphones and/or telephone cards (*)</t>
  </si>
  <si>
    <t xml:space="preserve">Les cartes de téléphonie fixe </t>
  </si>
  <si>
    <t>Recettes des cartes d'abonnés et de la vente des cartes prépayées</t>
  </si>
  <si>
    <t>Fixed network operators additional revenue</t>
  </si>
  <si>
    <t xml:space="preserve">Services accessoires </t>
  </si>
  <si>
    <t>Recettes des services accessoires (annuaires papier, publicité, cession de fichiers)</t>
  </si>
  <si>
    <t>Equipements sales</t>
  </si>
  <si>
    <t>Terminaux</t>
  </si>
  <si>
    <t>Revenue from equipements sales, rental and maintenance of terminals and equipments (*)</t>
  </si>
  <si>
    <t>Recettes des ventes, locations et maintenance de terminaux et d’équipements *</t>
  </si>
  <si>
    <t>*Terminals and equipments of telecommunications and/or internet access (box…)</t>
  </si>
  <si>
    <t>* Terminaux et équipements de télécommunications et/ou d’accès internet (box…) </t>
  </si>
  <si>
    <t xml:space="preserve">Hosting and call center management  - Fixed Operators </t>
  </si>
  <si>
    <t xml:space="preserve">Hébergement et gestion de centres d'appels des opérateurs fixes </t>
  </si>
  <si>
    <t>Revenue from call centers management (do not include communications) and hosting services</t>
  </si>
  <si>
    <t xml:space="preserve">Total des recettes d'hébergement et de gestion de centres d'appels </t>
  </si>
  <si>
    <t xml:space="preserve">3.  Broadband and ultra-fast broadband Internet access </t>
  </si>
  <si>
    <t>3. Services d'accès à l'internet haut et très haut débit</t>
  </si>
  <si>
    <t>Internet Broadband  &lt;30 Mbit/s *</t>
  </si>
  <si>
    <t>Internet haut débit &lt; 30 Mbit/s *</t>
  </si>
  <si>
    <t>b</t>
  </si>
  <si>
    <t>*Including TV and Telephony services of bundled subcriptions (except revenues from TV and telephony services billed in addition to bundled subcriptions fee).</t>
  </si>
  <si>
    <t>* Dans le cas des forfaits multiplay, les recettes des services de contenus (TV, VOD, livres numériques, presse en ligne, ...) ou de téléphonie sont à compter dans cet indicateur (sauf les recettes du service facturé en supplément du forfait multiplay, voir les lignes 134, 142, 200).</t>
  </si>
  <si>
    <t>Ultra fast Broadband Internet - Revenue and subscriptions</t>
  </si>
  <si>
    <t>Internet très haut débit &gt;= 30 Mbit/s *</t>
  </si>
  <si>
    <t>4.3</t>
  </si>
  <si>
    <t xml:space="preserve">          of which FTTLA subscriptions with a flow rate between 30 Mbit/s and 100 Mbit/s</t>
  </si>
  <si>
    <t xml:space="preserve">          dont le débit &gt;= 30 Mbit/s et &lt; 100 Mbit/s</t>
  </si>
  <si>
    <t>4.3SUP30</t>
  </si>
  <si>
    <t xml:space="preserve">          of which FTTLA subscriptions with a flow rate &gt;=100 Mbit/s</t>
  </si>
  <si>
    <t xml:space="preserve">          dont le débit est  &gt;= 100 Mbit/s</t>
  </si>
  <si>
    <t>4.3SUP 100</t>
  </si>
  <si>
    <t>4.4</t>
  </si>
  <si>
    <t>4.5</t>
  </si>
  <si>
    <t>4.6</t>
  </si>
  <si>
    <t>Volume of data on fixed networks</t>
  </si>
  <si>
    <t>Volume de données consommées depuis les réseaux fixes</t>
  </si>
  <si>
    <t xml:space="preserve">Volume (TO)
</t>
  </si>
  <si>
    <t>Consommation mensuelle moyenne par accès (GO)</t>
  </si>
  <si>
    <t xml:space="preserve">Volume of data on fixed networks (in Teraoctets) </t>
  </si>
  <si>
    <t>Total du volume de données consommées depuis les réseaux fixes</t>
  </si>
  <si>
    <t>h</t>
  </si>
  <si>
    <t xml:space="preserve">h </t>
  </si>
  <si>
    <t>4G</t>
  </si>
  <si>
    <t>Other Internet services K€ excl.VAT *</t>
  </si>
  <si>
    <t>Autres services liés à l'accès Internet *</t>
  </si>
  <si>
    <t>Other access Revenue (advertising, electronic trade and pay online services, hosting,…)</t>
  </si>
  <si>
    <t>Recettes des autres services liés à l’accès à Internet  (publicité, commerce en ligne, hébergement de site)</t>
  </si>
  <si>
    <t>(*) The revenues resulting from sales and rental of terminals (box...) must be declarated on the indicator "Sales and rental of terminals of the fixed operators " (CA.64F) in the part VI. " Retail Revenue - Fixed telephony".</t>
  </si>
  <si>
    <t>* Les recettes provenant des ventes et locations de terminaux (« box » …) doivent être reportées sur l’indicateur « Ventes et location de terminaux des opérateurs fixes » (CA 64F).</t>
  </si>
  <si>
    <t>4. Revenue from content services (TV, VOD, music, online press…) (*)</t>
  </si>
  <si>
    <t>4. Recettes des services de contenu liés aux accès à haut ou très haut débit (télévision, VOD, musique, presse en ligne, livres numériques …)*</t>
  </si>
  <si>
    <t>Recettes*
(KEurosHT)</t>
  </si>
  <si>
    <t>Revenue from content services tied to ultra-fast broadband access (xDSL, VDSL2, FttH, FttO, cable, satelite…)</t>
  </si>
  <si>
    <t>a</t>
  </si>
  <si>
    <t>* For multi play packages, only revenues from TV service billed in addition to bundled subcriptions fee.</t>
  </si>
  <si>
    <t>* Dans le cas de forfaits multi play, ne compter ici que les recettes des services de contenu facturés en supplément du forfait. La partie des recettes reversée aux prestataires de services ou aux éditeurs de programmes ne doit pas être déduite.</t>
  </si>
  <si>
    <t>The part of revenue given back to services providers or program editors must not be deduced.</t>
  </si>
  <si>
    <t>5. Revenue from subscriptions to a television service by cable (not tied to an internet access)</t>
  </si>
  <si>
    <t>5. Recettes des abonnements à un service de télévision par le câble non couplé à un accès internet</t>
  </si>
  <si>
    <t>Revenue from TV over cable subscriptions</t>
  </si>
  <si>
    <t>Recettes des abonnements à un service de télévision par le câble non couplé à un accès internet</t>
  </si>
  <si>
    <t>* excluding bundle packages services. In case of bundled packages count here only TV services revenue billed over the bundled package.</t>
  </si>
  <si>
    <t>including out-payments from operators tyo service providers</t>
  </si>
  <si>
    <t>6. Subscriptions to Television service</t>
  </si>
  <si>
    <t xml:space="preserve">6. Nombre d'abonnements à un service de télévision </t>
  </si>
  <si>
    <t>Subscriptions to TV services by DSL (including VDSL2)</t>
  </si>
  <si>
    <t>DSL (y compris VDSL2)</t>
  </si>
  <si>
    <t>Subscriptions to TV services on FTTH/FTTO access</t>
  </si>
  <si>
    <t xml:space="preserve">Subscriptions to TV services by satelite </t>
  </si>
  <si>
    <t>Satellite</t>
  </si>
  <si>
    <t>Subscriptions to TV services by cable</t>
  </si>
  <si>
    <t xml:space="preserve">Câble </t>
  </si>
  <si>
    <t>ENT</t>
  </si>
  <si>
    <t>* except revenue of accesses sold to declarated operators (to be declared on line 226).</t>
  </si>
  <si>
    <t>V. Fixed Network- Wholesale</t>
  </si>
  <si>
    <t>V. Réseaux fixes - Marché de gros - Interconnexion et accès</t>
  </si>
  <si>
    <t>Fixed network - interconnection services</t>
  </si>
  <si>
    <t>Services d'interconnexion liés au service téléphonique (hors prestations internes)</t>
  </si>
  <si>
    <t>Total des ventes de services d'interconnexion d'un opérateur fixe</t>
  </si>
  <si>
    <t xml:space="preserve">                  </t>
  </si>
  <si>
    <t>Wholesale of telephone subscriptions</t>
  </si>
  <si>
    <t>Prestations de vente en gros de l'abonnement téléphonique</t>
  </si>
  <si>
    <t>Revenue and number of telephone subscriptions send to the operators ("VGAST")</t>
  </si>
  <si>
    <t xml:space="preserve">Revenus facturés et abonnements vendus à des opérateurs dans le cadre de la "VGAST" </t>
  </si>
  <si>
    <t>OPE</t>
  </si>
  <si>
    <t>Local Loop unbundled lines (Incumbent : Orange)</t>
  </si>
  <si>
    <t>VI. Mobiles networks - Retail market</t>
  </si>
  <si>
    <t>VI. Services sur réseaux mobiles - Marché de détail</t>
  </si>
  <si>
    <t>1. Wireless access networks for communicating objects (excluding NFC, Wifi/Wimax, RFID, Bluetooth,WLL)</t>
  </si>
  <si>
    <t>1. Réseau d'accès sans fil pour objets communicants (hors NFC, Wifi/Wimax, RFID, Bluetooth, BLR) *</t>
  </si>
  <si>
    <t>Revenue and number of cards or modules using a wireless access on a 863-870 Mhz range of frequency</t>
  </si>
  <si>
    <t>Revenu et cartes ou modules utilisant un réseau d’accès sans fil dont les fréquences sont dans la bande 863-870 Mhz</t>
  </si>
  <si>
    <t>for exemple : UNB technology (Ultra Narrow Band or semtech)</t>
  </si>
  <si>
    <t>*Par exemple : technologies UNB- Ultra Narrow Band ou semtech</t>
  </si>
  <si>
    <t>2. Active internet users* on mobiles networks</t>
  </si>
  <si>
    <t>2. Utilisateurs actifs* sur réseaux mobiles (hors cartes MtoM)</t>
  </si>
  <si>
    <t>Grand public</t>
  </si>
  <si>
    <t>Entreprises</t>
  </si>
  <si>
    <t>Number of active users on 3G mobiles networks (for voice or data services)</t>
  </si>
  <si>
    <t>Parc actif 3G  (usage des réseaux 3G en voix ou data)</t>
  </si>
  <si>
    <t>Number of active users on 4G mobiles networks</t>
  </si>
  <si>
    <t>Parc actif 4G  (usage des réseaux 4G en voix ou data)</t>
  </si>
  <si>
    <t>* operator's subscribers only (for mobile network operators, excluding subscribers of mobile virtual network operator).</t>
  </si>
  <si>
    <t>* Uniquement ceux de l'opérateur (pour les ORM, hors clients de ses opérateurs mobiles virtuels hébergés).</t>
  </si>
  <si>
    <t>3. Revenue of operators customers, excluding price of the value added services</t>
  </si>
  <si>
    <t xml:space="preserve">3. Recettes et volumes des services sur réseaux mobiles, hors services à valeur ajoutée </t>
  </si>
  <si>
    <t>Revenue from mobile communications services</t>
  </si>
  <si>
    <t>Recettes des services sur réseaux mobiles (communications + transport de données + accès)</t>
  </si>
  <si>
    <t>Revenue from subscriptions to communicating objects services ("Machine to Machine") (1)</t>
  </si>
  <si>
    <t>Abonnements aux services d'objets communicants ("MtoM") (1)</t>
  </si>
  <si>
    <t>Revenue of exclusive exclusive internet SIM cards (packages) (2)</t>
  </si>
  <si>
    <t>Cartes SIM Internet exclusives (forfaits) (2)</t>
  </si>
  <si>
    <t>Revenue of packages (MtoM cards &amp; internet cards excluded) (3)</t>
  </si>
  <si>
    <t>Forfaits (hors cartes "MtoM" et cartes internet exclusives) (3)</t>
  </si>
  <si>
    <t>regroupement des indicateurs 3152.a4 et 3152.a5</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</si>
  <si>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</si>
  <si>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</si>
  <si>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</si>
  <si>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</si>
  <si>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roaming-out</t>
  </si>
  <si>
    <t xml:space="preserve">          dont recettes liées au roaming out</t>
  </si>
  <si>
    <t>Revenue from content services*</t>
  </si>
  <si>
    <t>Recettes des services de contenu*</t>
  </si>
  <si>
    <t xml:space="preserve">Revenu from content services (TV services, VOD, e books, press on line...) </t>
  </si>
  <si>
    <t xml:space="preserve">Recettes liées aux services de contenu (services de télévision, de vidéo à la demande, livres numériques, presse en ligne...) </t>
  </si>
  <si>
    <t>CONT</t>
  </si>
  <si>
    <t>Mobile Terminals</t>
  </si>
  <si>
    <t>Recettes des terminaux mobiles</t>
  </si>
  <si>
    <t>Revenue of sales, rental and maintenance of terminals and equipments</t>
  </si>
  <si>
    <t>Recettes des ventes, location et maintenance de terminaux et d'équipements</t>
  </si>
  <si>
    <t>Volume from mobile communications services</t>
  </si>
  <si>
    <t>Communications vocales depuis les réseaux mobiles par destination et par type de cartes</t>
  </si>
  <si>
    <t>Traffic to fixed national networks (1)</t>
  </si>
  <si>
    <t>Vers fixe national (1)</t>
  </si>
  <si>
    <t>Traffic mobile to mobile in France (metropolitan + DCOM)  (2)</t>
  </si>
  <si>
    <t>Vers mobiles à destination de la France (métropole + outre-mer)  (2)</t>
  </si>
  <si>
    <t>International outgoing traffic (3)</t>
  </si>
  <si>
    <t>Vers l'international  (3)</t>
  </si>
  <si>
    <t>Roaming out (in and out) (4)</t>
  </si>
  <si>
    <t>Roaming out (communications entrantes et sortantes) (4)</t>
  </si>
  <si>
    <t>Total of traffic from mobiles networks = (1) + (2) + (3) + (4) = (a) + (b)</t>
  </si>
  <si>
    <t>Total des volumes au départ des réseaux mobiles = (1) + (2) + (3) + (4) = (a) + (b)</t>
  </si>
  <si>
    <t xml:space="preserve">          of which traffic from contract subscribers (a)</t>
  </si>
  <si>
    <t xml:space="preserve">          dont provenant des abonnés souscrivant des forfaits et des abonnements payants (a)</t>
  </si>
  <si>
    <t xml:space="preserve">         of which traffic from prepaid cards (b)</t>
  </si>
  <si>
    <t xml:space="preserve">          dont provenant des cartes prépayées (b)</t>
  </si>
  <si>
    <t>of which voice over Wifi (WoWifi)</t>
  </si>
  <si>
    <t>w</t>
  </si>
  <si>
    <t xml:space="preserve">Data transmission on mobile networks </t>
  </si>
  <si>
    <t>Messagerie interpersonnelle</t>
  </si>
  <si>
    <t>Volumes
(Millions)</t>
  </si>
  <si>
    <t>SMS sent during the quarter (a)</t>
  </si>
  <si>
    <t>SMS émis durant le trimestre (a)</t>
  </si>
  <si>
    <t>g</t>
  </si>
  <si>
    <t xml:space="preserve">          of which contract subscribers </t>
  </si>
  <si>
    <t xml:space="preserve">          dont provenant des abonnés souscrivant des forfaits / abonnements payants</t>
  </si>
  <si>
    <t>1a</t>
  </si>
  <si>
    <t xml:space="preserve">          of which mobile prepaid cards</t>
  </si>
  <si>
    <t xml:space="preserve">          dont provenant des cartes prépayées</t>
  </si>
  <si>
    <t>1b</t>
  </si>
  <si>
    <t>MMS sent during the quarter  (b)</t>
  </si>
  <si>
    <t>MMS émis durant le trimestre (b)</t>
  </si>
  <si>
    <t xml:space="preserve">          of which volume of SMS in roaming-out</t>
  </si>
  <si>
    <t xml:space="preserve">          dont nombre de SMS émis en roaming out </t>
  </si>
  <si>
    <t>1 RO</t>
  </si>
  <si>
    <t>Volumes of data consumed by the customers</t>
  </si>
  <si>
    <t>Données consommées sur les réseaux mobiles (entrantes et sortantes)</t>
  </si>
  <si>
    <t>Volumes
(Go)</t>
  </si>
  <si>
    <t>Volumes of data consumed by contract subscribers* (a)</t>
  </si>
  <si>
    <t>Par les clients détenteurs de forfaits* (a)</t>
  </si>
  <si>
    <t>Volumes of data consumed by prepaid cards customers * (b)</t>
  </si>
  <si>
    <t>Par les clients détenteurs de cartes prépayées* (b)</t>
  </si>
  <si>
    <t>Volumes of data consumed by the customers = (a) + (b)</t>
  </si>
  <si>
    <t>Total des volumes de données consommées par les clients = (a) + (b)</t>
  </si>
  <si>
    <t xml:space="preserve">           of which volume of data of exclusive internet SIM cards customers </t>
  </si>
  <si>
    <t xml:space="preserve">          dont provenant des cartes SIM internet exclusives (forfaits et prépayées) </t>
  </si>
  <si>
    <t>a2</t>
  </si>
  <si>
    <t xml:space="preserve">          of which volume of data consumed by active Internet users on 4G</t>
  </si>
  <si>
    <t xml:space="preserve">          dont provenant des clients actifs 4G</t>
  </si>
  <si>
    <t xml:space="preserve">          of which volume en roaming out </t>
  </si>
  <si>
    <t xml:space="preserve">          dont provenant du roaming out </t>
  </si>
  <si>
    <t>RO</t>
  </si>
  <si>
    <t>*  including exclusive internet SIM cards</t>
  </si>
  <si>
    <t>* Y compris cartes internet exclusives.</t>
  </si>
  <si>
    <t>VII. Mobiles networks - Wholesale - Interconnection</t>
  </si>
  <si>
    <t>VII. Services sur réseaux mobiles - Marché de gros - Interconnexion</t>
  </si>
  <si>
    <t xml:space="preserve">Interconnection - wholesale (excluding operator internal services) </t>
  </si>
  <si>
    <t>Nombre
(millions)</t>
  </si>
  <si>
    <t>Volume de données
(Go)</t>
  </si>
  <si>
    <t>Total interconnection and wholesale services sold to declared operators</t>
  </si>
  <si>
    <t>Total des services d'interconnexion et de roaming vendus à des opérateurs déclarés</t>
  </si>
  <si>
    <t>Incoming national calls</t>
  </si>
  <si>
    <t>Appels entrants nationaux</t>
  </si>
  <si>
    <t xml:space="preserve">          of which traffic originating from fixed operator</t>
  </si>
  <si>
    <t xml:space="preserve">         dont trafic ayant pour origine un opérateur fixe</t>
  </si>
  <si>
    <t xml:space="preserve">          of which traffic originating from mobile operator</t>
  </si>
  <si>
    <t xml:space="preserve">        dont trafic ayant pour origine un opérateur mobile</t>
  </si>
  <si>
    <t>International incoming calls</t>
  </si>
  <si>
    <t xml:space="preserve">Appels entrants internationaux </t>
  </si>
  <si>
    <t>Data transmission (SMS, MMS...)</t>
  </si>
  <si>
    <t>Services de transport de données entrants (SMS / MMS)</t>
  </si>
  <si>
    <t>i</t>
  </si>
  <si>
    <t>Roaming in</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</si>
  <si>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</si>
  <si>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</si>
  <si>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</si>
  <si>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</si>
  <si>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et des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</si>
  <si>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</si>
  <si>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</si>
  <si>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</si>
  <si>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Ensemble des revenus des prestations de gros fournies aux opérateurs virtuels (light MVNO, full MVNO) et à l'opérateur en itinérance nationale (pour l'accès et le trafic).</t>
  </si>
  <si>
    <t>** Outgoing traffic for light MVNOs; Traffic (voice, sms, data) incoming and outgoing for full MVNOs and for the national operator in roaming</t>
  </si>
  <si>
    <t>** Trafics sortants pour les light MVNO ; trafics (voix, sms, data) entrants et sortants pour les full MVNO et l'opérateur en itinérance nationale.</t>
  </si>
  <si>
    <t>Parc actif 5G  (usage des réseaux 5G en voix ou data)</t>
  </si>
  <si>
    <t>Services à valeur ajoutée data (SMS+, MMS+) *</t>
  </si>
  <si>
    <t>Total des recettes des services sur réseaux mobiles (*)  = (1) + (2) + (3) + (4)</t>
  </si>
  <si>
    <t>5G</t>
  </si>
  <si>
    <t xml:space="preserve">          dont provenant des clients actifs 5G</t>
  </si>
  <si>
    <t>(*) hors  services de contenu mobiles  (services de télévision, de vidéo à la demande, de streaming, presse en ligne, livres numériques, etc.) liés à un abonnement, un forfait ou une carte prépayée qui doiventêtre déclarés sur indicateur CA 3152.Cont</t>
  </si>
  <si>
    <t>Number of active internet users on 3G, 4G or 5G networks (use of data services in the quarter)</t>
  </si>
  <si>
    <t>Number of active users on 5G mobiles networks</t>
  </si>
  <si>
    <t>* Mobile content services (VOD, Press on line, e-books…) excluded (to count with indicator CA 3152 CONT )</t>
  </si>
  <si>
    <t xml:space="preserve">          of which volume of data consumed by active Internet users on 5G</t>
  </si>
  <si>
    <t xml:space="preserve">Total of revenue on mobiles networks (*)  = (1) + (2) + (3) + (4) </t>
  </si>
  <si>
    <t>(*) Mobile content services (VOD, Press on line, e-books…) excluded (to count with indicator CA 3152 CONT )</t>
  </si>
  <si>
    <t>Services de contenu liés à un accès haut ou très haut débit (xDSL, VDSL2, FttH, FttO, FttE, câble, satellite…)</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</si>
  <si>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</si>
  <si>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</si>
  <si>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</si>
  <si>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</si>
  <si>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</si>
  <si>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</si>
  <si>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</si>
  <si>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</si>
  <si>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FTTH subscriptions (standard type) with a flow rate &gt; 30 Mbit/s) (a)</t>
  </si>
  <si>
    <t>Abonnements à l'internet haut débit auprès des clients finals  = (a) + (b) + (c) + (d) + (e) + (f) + (g) + (h) + (i) + (j) + (k)</t>
  </si>
  <si>
    <t>Accès de haute qualité sur boucle locale optique mutualisée (type FttE) dont le débit est &lt; 30 Mbit/s (j)</t>
  </si>
  <si>
    <t>Accès de haute qualité sur boucle locale optique dédiée (FttO) dont le débit est &lt;30 Mbit/s (k)</t>
  </si>
  <si>
    <t>FttH/FttO/FttH+/FttE (5)</t>
  </si>
  <si>
    <t>Accès généralistes de qualité intermédiaire sur boucle locale optique mutualisée (ex : FttH+, FttH avec débit partiellement garanti) dont le débit est &lt; 30 Mbit/s (i)</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</si>
  <si>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</si>
  <si>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</si>
  <si>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</si>
  <si>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</si>
  <si>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</si>
  <si>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</si>
  <si>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</si>
  <si>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</si>
  <si>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</si>
  <si>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</si>
  <si>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</si>
  <si>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</si>
  <si>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t>Accès de haute qualité sur boucle locale optique mutualisée (type FttE) dont le débit est &gt; 30 Mbit/s (c)</t>
  </si>
  <si>
    <t>Fibre terminaison coaxiale (e)</t>
  </si>
  <si>
    <t>VDSL2 dont le débit est &gt;= 30 Mbit/s (f)</t>
  </si>
  <si>
    <t>Très haut débit radio (h)</t>
  </si>
  <si>
    <t>Value added data services (SMS, MMS)*</t>
  </si>
  <si>
    <t>Bundle package - Fixed access vision</t>
  </si>
  <si>
    <t>Bundle package - Mobile access vision</t>
  </si>
  <si>
    <t>Number of subscriptions to fixed telephony on FTTH/FttO/FttH+/FttE (5)</t>
  </si>
  <si>
    <t>Revenue from telephone cards )</t>
  </si>
  <si>
    <t>Revenue from on line and paper directories and other additional Revenue (advertising, files sales)</t>
  </si>
  <si>
    <t>ADSL  (a)</t>
  </si>
  <si>
    <t>VDSL2  with a flow rate &lt; 30 Mbit/s (c)</t>
  </si>
  <si>
    <t>Cable  (d)</t>
  </si>
  <si>
    <t>Wireless Local Loop, Wimax, Radio  (e)</t>
  </si>
  <si>
    <t>Satellite  (f)</t>
  </si>
  <si>
    <t>Wi-fi (g)</t>
  </si>
  <si>
    <t>Broadband Internet subscriptions  = (a) + (b) + (c) + (d) + (e) + (f) + (g)+ (h) + (i)+ (j) + (k)</t>
  </si>
  <si>
    <t>Subscription to ultra broadband by radio (h)</t>
  </si>
  <si>
    <t>VDSL2 subscriptions with a flow rate &gt;=30 Mbit/s (f)</t>
  </si>
  <si>
    <t>Optic fiber with coaxial ending subscriptions (e)</t>
  </si>
  <si>
    <t>High quality access on optic fiber (FttE type) with a flow rate &lt; 30 Mbit/s (b) (j)</t>
  </si>
  <si>
    <t>Medium access  on optic fiberwith a flow rate &gt; 30 Mbit/s (Ftth+, Ftth with flow rate partially guaranted)  (b)</t>
  </si>
  <si>
    <t>High quality access on optic fiber (FttE type) with a flow rate &gt; 30 Mbit/s (c)</t>
  </si>
  <si>
    <t>High quality access  on optic fiber (FttO type) with a flow rate &gt; 30 Mbit/s (d)</t>
  </si>
  <si>
    <t>7. Inter-sites network on fixed networks (sales to business)</t>
  </si>
  <si>
    <t xml:space="preserve">Revenue* and number of accesses sold to compagnies </t>
  </si>
  <si>
    <t xml:space="preserve">Total des communications depuis les lignes fixes = (1) + (2) = (a) + (b) + (c) </t>
  </si>
  <si>
    <t xml:space="preserve">          dont voix sur RTC (1)</t>
  </si>
  <si>
    <t xml:space="preserve">          dont au départ des services de VLB  (2)</t>
  </si>
  <si>
    <t>FttH (accès généralistes sur boucle locale optique mutualisée) dont le débit est &gt; 30 Mbit/s (a)</t>
  </si>
  <si>
    <t>Accès généralistes de qualité intermédiaire sur boucle locale optique mutualisée (ex : FttH+, FttH avec débit partiellement garanti) dont le débit est &gt; 30 Mbit/s (b)</t>
  </si>
  <si>
    <t>FttH (accès généralistes sur boucle locale optique mutualisée) dont le débit est &lt; 30 Mbit/s (h)</t>
  </si>
  <si>
    <t>Total des recettes et nombre d'accès des réseaux intersites *</t>
  </si>
  <si>
    <t>* hors  services de contenu mobiles à déclarer sur l'indicateur CA 3152.Cont</t>
  </si>
  <si>
    <t>*Hors services de capacité facturés à des opérateurs déclarés qui sont à déclarer sur l'indicateur CA5152.OPE (marché de gros)</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</si>
  <si>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</si>
  <si>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</si>
  <si>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</si>
  <si>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Nombre de messages
(millions)</t>
  </si>
  <si>
    <t>Dégroupage de la boucle locale cuivre - recettes et parc  (ne concerne qu'Orange)</t>
  </si>
  <si>
    <t>Parc (unité)</t>
  </si>
  <si>
    <t>Accès passifs fournis sur boucle locale optique mutualisée (réseaux FttH) - recettes et nombre d'accès</t>
  </si>
  <si>
    <t>5152</t>
  </si>
  <si>
    <t xml:space="preserve">Ensemble des recettes et parcs liés à l'accès passif aux réseaux en fibre optique jusqu'à l'abonné (FttH, FttH+, FttE) et autres prestations liées aux lignes sur BLOM dont hébergement NRO </t>
  </si>
  <si>
    <t xml:space="preserve">dont recettes et parc des offres d'accès en cofinancement aux réseaux FttH, pour tous niveaux de qualité de service </t>
  </si>
  <si>
    <t>Accès de haute qualité et services de capacité* (re)vendus à des opérateurs déclarés - recettes et nombre d'accès</t>
  </si>
  <si>
    <t xml:space="preserve">Ensemble des recettes et parcs liés à la fourniture d'accès activés généralistes HD et THD (vente ou revente) </t>
  </si>
  <si>
    <t xml:space="preserve">Accès activés généralistes (re)vendus à des opérateurs déclarés - recettes et nombre d'accès </t>
  </si>
  <si>
    <t>excluding inter-site networks to companies which are to be declared on the CA5152.ENT</t>
  </si>
  <si>
    <t xml:space="preserve">Total = (1) + (2) </t>
  </si>
  <si>
    <t>Total Interconnection from fixed networks</t>
  </si>
  <si>
    <t>Ftth optic fiber standard access with a flow rate &lt; 30 Mbit/s  (h)</t>
  </si>
  <si>
    <t>Medium access on optic fiberwith a flow rate &lt; 30 Mbit/s (Ftth+, Ftth with flow rate partially guaranted)  (i)</t>
  </si>
  <si>
    <t>High quality access on optic fiber (FttO type) with a flow rate &lt; 30 Mbit/s (b) (k)</t>
  </si>
  <si>
    <t xml:space="preserve">Active access (re)sold to declared operators - revenues and access </t>
  </si>
  <si>
    <t xml:space="preserve">Passive access on optic fiber (FttH network) - revenues and access </t>
  </si>
  <si>
    <t xml:space="preserve">High quality acces and capicity services (re)sold to declared operators - revenues and access </t>
  </si>
  <si>
    <t>of which revenue and number of co-financing access offers to FttH networks, for all levels of service quality</t>
  </si>
  <si>
    <t>Total revenue and number of high quality accesses</t>
  </si>
  <si>
    <t xml:space="preserve">Total revenue and number of passive accesses on optical fiber (FttH, FttH+, FttE) and others services related to lines on optical fiber including OCN hosting </t>
  </si>
  <si>
    <t>including high-quality accesses and capacity services excluding terminal segment (eg. Collection services, long-distance transport)</t>
  </si>
  <si>
    <t xml:space="preserve">Total revenue and number of accesses from the supply of broadband and ultra-fast broadband active access (sale or resale) </t>
  </si>
  <si>
    <t>Total
(Unité)</t>
  </si>
  <si>
    <t>* Y compris dans le cadre de forfaits multi-play - Exclure les abonnements téléphoniques non fondés sur la nnumérotation</t>
  </si>
  <si>
    <t>Nombre d'utilisateurs actifs (ayant utilisé le service au moins une fois au cours du trimestre)</t>
  </si>
  <si>
    <t xml:space="preserve">Communications vocales </t>
  </si>
  <si>
    <t>Nombre de messages émis durant le trimestre</t>
  </si>
  <si>
    <t xml:space="preserve">       dont volumes de communications vocales vers lignes fixes ou mobiles </t>
  </si>
  <si>
    <t>dont nombre d'utilisateurs vocaux actifs vers les lignes fixes ou mobiles</t>
  </si>
  <si>
    <t>1. Abonnements aux services de communications interpersonnelles sur logiciels et applications</t>
  </si>
  <si>
    <t>2. Usages de communications interpersonnelles sur logiciels et applications</t>
  </si>
  <si>
    <t>Abonnements aux services de messagerie instantannée non fondés sur la numérotation</t>
  </si>
  <si>
    <t>Nombre total d'abonnements (nombre d'utilisateurs enregistrés)</t>
  </si>
  <si>
    <t>Revenu des communications vocales vers les lignes fixes et mobiles</t>
  </si>
  <si>
    <t>Abonnements aux services téléphoniques fondés ou non sur la numérotation</t>
  </si>
  <si>
    <t xml:space="preserve">VIII. Services de communications électroniques interpersonnelles sur logiciels et applications </t>
  </si>
  <si>
    <t xml:space="preserve">dont au départ des services de voix sur Wifi </t>
  </si>
  <si>
    <t xml:space="preserve">Messageries instantanées </t>
  </si>
  <si>
    <t xml:space="preserve">VIII. Over-the-top interpersonal communication services </t>
  </si>
  <si>
    <t>1. Subscriptions to over-the-top interpersonal communication services</t>
  </si>
  <si>
    <t>Subscriptions to number-based or number-independant communication services</t>
  </si>
  <si>
    <t>Number of total subscriptions * (number of registred users)</t>
  </si>
  <si>
    <t>Number of active users (having used the service at least once during the quarter)</t>
  </si>
  <si>
    <t>of which number of voice active users to landlines or mobiles</t>
  </si>
  <si>
    <t>*  Regarding business users, it is about voice over IP services with access not managed by the operator. The number of business subscriptions should be counted as the number of channels.</t>
  </si>
  <si>
    <t>Subscriptions to number-independant instant messaging services</t>
  </si>
  <si>
    <t>Number of total subscriptions (number of registred users)</t>
  </si>
  <si>
    <t>2. Volumes of over-the-top interpersonal communication services</t>
  </si>
  <si>
    <t>Voice communications</t>
  </si>
  <si>
    <t>Total volume of voice communications sent during the quarter</t>
  </si>
  <si>
    <t xml:space="preserve">       of which volume of voice communications to landlines or mobiles</t>
  </si>
  <si>
    <t>Instant messaging</t>
  </si>
  <si>
    <t>Number of messages sent during the quarter</t>
  </si>
  <si>
    <t>3. Revenus of over-the-top interpersonal communication services</t>
  </si>
  <si>
    <t>Revenus generated by voice communications to landlines and mobiles</t>
  </si>
  <si>
    <t>Total des volumes de messagerie interpersonnelle (SMS et MMS) = (a) + (b)</t>
  </si>
  <si>
    <t>Volume of SMS et MMS = (a) + (b)</t>
  </si>
  <si>
    <t>COFI</t>
  </si>
  <si>
    <t>p</t>
  </si>
  <si>
    <t>Volume total de communications vocales émises au cours du trimestre</t>
  </si>
  <si>
    <t>Ensemble des recettes et parcs d'accès de haute qualité (actifs et passifs)</t>
  </si>
  <si>
    <t>*y compris les recettes des autres prestations liées à l'accès à la boucle locale cuivre (dont hébergement NRA)</t>
  </si>
  <si>
    <t xml:space="preserve">Total des recettes* et nombre de lignes dégroupées (total ou partiel) </t>
  </si>
  <si>
    <t xml:space="preserve">Abonnements Entreprises aux services vocaux en IP dont l’accès n’est pas maîtrisé par l’opérateur </t>
  </si>
  <si>
    <t>Nombre d'abonnements aux services vocaux en IP souscrits par les entreprises (en nombre de canaux)</t>
  </si>
  <si>
    <t>IP</t>
  </si>
  <si>
    <t>*Hors réseaux intersites facturés à des entreprises qui sont à déclarer sur l'indicateur CA5152.ENT. Cette rubrique comprend également les accès de haute qualité et services de capacité hors segment terminal (ex : prestations de collecte, FON, transport de longue distance).</t>
  </si>
  <si>
    <t>7.Réseaux intersites (liaisons louées et transport de données vendus aux entreprises)</t>
  </si>
  <si>
    <t>Revenus
(KeurosHT)</t>
  </si>
  <si>
    <t>Subscriptions to IP vocal services on business market (access not managed by the operator)</t>
  </si>
  <si>
    <t>Number of subscriptions of IP vocal services on business market (number of channels)</t>
  </si>
  <si>
    <t>VoIP communications from business market for which the access is not managed by the operator</t>
  </si>
  <si>
    <t xml:space="preserve">Téléphonie IP Entreprise : abonnement IP dont l'accès n'est pas maîtrisé par l'opérateur répondant  </t>
  </si>
  <si>
    <t>Recettes
(KeurosHT)</t>
  </si>
  <si>
    <t>IP communications revenue and volume of minutes</t>
  </si>
  <si>
    <t xml:space="preserve">1316 </t>
  </si>
  <si>
    <t>* Dans le cas des forfaits multiplay, les recettes des services de contenus (TV, VOD, livres numériques, presse en ligne, ...) ou de téléphonie sont à compter dans cet indicateur (sauf les recettes du service facturé en supplément du forfait multiplay, voir les lignes 130, 138, 203).</t>
  </si>
  <si>
    <t>*La partie des recettes reversées aux prestataires de services ou aux éditeurs de contenus ne doit pas être déduite.</t>
  </si>
  <si>
    <t>Nombre total d'abonnements * (nombre d'utilisateurs enregistrés en France)</t>
  </si>
  <si>
    <t>3. Revenus des services de communications interpersonnelles sur logiciels et applications</t>
  </si>
  <si>
    <t>Recettes (accès, abonnement, communications vocales) et volume de communications IP</t>
  </si>
  <si>
    <t>Satellite (i)</t>
  </si>
  <si>
    <t>Cartes SIM 4G/5G à usage fixe (g)</t>
  </si>
  <si>
    <t xml:space="preserve">          dont volume de données consommées depuis les cartes SIM 4G/5G à usage fixe (box 4G/5G fixe)</t>
  </si>
  <si>
    <t>Nombre d'abonnements au service téléphonique = (1) + (2) + (3) + (4) + (5) + (6)</t>
  </si>
  <si>
    <t>date limite de réponse : 11 mai 2022</t>
  </si>
  <si>
    <r>
      <t>1</t>
    </r>
    <r>
      <rPr>
        <b/>
        <vertAlign val="superscript"/>
        <sz val="18"/>
        <rFont val="Arial"/>
        <family val="2"/>
      </rPr>
      <t xml:space="preserve">er </t>
    </r>
    <r>
      <rPr>
        <b/>
        <sz val="18"/>
        <rFont val="Arial"/>
        <family val="2"/>
      </rPr>
      <t xml:space="preserve"> trimestre 2022</t>
    </r>
  </si>
  <si>
    <t>dont au départ des réseaux 4G (VoLTE)</t>
  </si>
  <si>
    <t>of which voice over LTE (VoLTE)</t>
  </si>
  <si>
    <t>of which revenue and number of offers related to the provision of  broadband generalist activated access</t>
  </si>
  <si>
    <t>of which revenue and number of offers related to the provision of  ultra broadband generalist activated access</t>
  </si>
  <si>
    <t xml:space="preserve">          of which volume of data from 4G/5G SIM cards for fixed use (fixed box 4G/5G)</t>
  </si>
  <si>
    <t>Satellitte (i)</t>
  </si>
  <si>
    <t>Subscriptions with 4G/5G SIM cards for a fixed use (g)</t>
  </si>
  <si>
    <t>Subscriptions with 4G/5G SIM cards for a fixed use (6)</t>
  </si>
  <si>
    <r>
      <t>1</t>
    </r>
    <r>
      <rPr>
        <b/>
        <vertAlign val="superscript"/>
        <sz val="18"/>
        <rFont val="Arial"/>
        <family val="2"/>
      </rPr>
      <t>st</t>
    </r>
    <r>
      <rPr>
        <b/>
        <sz val="18"/>
        <rFont val="Arial"/>
        <family val="2"/>
      </rPr>
      <t xml:space="preserve"> quarter 2022</t>
    </r>
  </si>
  <si>
    <t xml:space="preserve">Answer by uploading or filling in the questionnaire on the internet adress bellow (deadline : 11 May 2022) : </t>
  </si>
  <si>
    <t>Voie hertzienne (BLR, Wimax, THD radio…) (3)</t>
  </si>
  <si>
    <t>HD</t>
  </si>
  <si>
    <t>THD</t>
  </si>
  <si>
    <t>Cartes SIM 4G/5G à usage fixe permettant l'accès au service téléphonique (6)</t>
  </si>
  <si>
    <t>dont recettes et parc des offres liées à la fourniture d'accès activés généralistes HD</t>
  </si>
  <si>
    <t>dont recettes et parc des offres liées à la fourniture d'accès activés généralistes THD</t>
  </si>
  <si>
    <t>Les informations transmises par les opérateurs dans le cadre de l'annexe A1 de la décision n° 2022-0617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</si>
  <si>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In the framework of Arcep's decision N°2022-0617, operator's data are transmitted par operators for statistical purpose. Data could be transmitted to National Statistical Institut (INSEE), only to statistical works, accordingly to the article 7 bis of the modified law n° 51-711 (7 june 1951) dealing of obligation, coordination and statistical secret.</t>
  </si>
  <si>
    <t>Abonnements à l'internet en accès à très haut débit = (a) + (b) + (c) + (d) + (e) + (f) + (g) + (h) + (i)</t>
  </si>
  <si>
    <t>Ultra Broadband Internet subscriptions* = (a) + (b) + (c) + (d) + (e) + (f) + (g) + (h) + (i)</t>
  </si>
  <si>
    <t>Observatoire des marchés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</si>
</sst>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436" x14ac:knownFonts="1">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20"/>
      <name val="Arial"/>
      <family val="2"/>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sz val="12"/>
      <name val="Microsoft Sans Serif"/>
      <family val="2"/>
    </font>
    <font>
      <sz val="10"/>
      <name val="Microsoft Sans Serif"/>
      <family val="2"/>
    </font>
    <font>
      <b/>
      <sz val="12"/>
      <name val="Microsoft Sans Serif"/>
      <family val="2"/>
    </font>
    <font>
      <b/>
      <sz val="12"/>
      <name val="Microsoft Sans Serif"/>
      <family val="2"/>
    </font>
    <font>
      <sz val="12"/>
      <name val="Microsoft Sans Serif"/>
      <family val="2"/>
    </font>
    <font>
      <sz val="10"/>
      <name val="Microsoft Sans Serif"/>
      <family val="2"/>
    </font>
    <font>
      <sz val="10"/>
      <name val="Arial"/>
      <family val="2"/>
    </font>
    <font>
      <b/>
      <sz val="12"/>
      <name val="Microsoft Sans Serif"/>
      <family val="2"/>
    </font>
    <font>
      <sz val="12"/>
      <color rgb="FFFF0000"/>
      <name val="Microsoft Sans Serif"/>
      <family val="2"/>
    </font>
    <font>
      <sz val="10"/>
      <color rgb="FFFF0000"/>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0"/>
      <color rgb="FFFF0000"/>
      <name val="Microsoft Sans Serif"/>
      <family val="2"/>
    </font>
    <font>
      <sz val="10"/>
      <color rgb="FFFF0000"/>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trike/>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sz val="9"/>
      <name val="Microsoft Sans Serif"/>
      <family val="2"/>
    </font>
    <font>
      <sz val="8"/>
      <color rgb="FF800000"/>
      <name val="Cambria"/>
      <family val="1"/>
    </font>
    <font>
      <sz val="9"/>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2"/>
      <color rgb="FFFF00FF"/>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9"/>
      <name val="Cambria"/>
      <family val="1"/>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i/>
      <sz val="10"/>
      <name val="Microsoft Sans Serif"/>
      <family val="2"/>
    </font>
    <font>
      <b/>
      <sz val="8"/>
      <name val="Microsoft Sans Serif"/>
      <family val="2"/>
    </font>
    <font>
      <b/>
      <sz val="8"/>
      <name val="Microsoft Sans Serif"/>
      <family val="2"/>
    </font>
    <font>
      <i/>
      <sz val="12"/>
      <name val="Microsoft Sans Serif"/>
      <family val="2"/>
    </font>
    <font>
      <sz val="12"/>
      <name val="Microsoft Sans Serif"/>
      <family val="2"/>
    </font>
    <font>
      <b/>
      <sz val="8"/>
      <name val="Microsoft Sans Serif"/>
      <family val="2"/>
    </font>
    <font>
      <sz val="8"/>
      <name val="Microsoft Sans Serif"/>
      <family val="2"/>
    </font>
    <font>
      <sz val="12"/>
      <name val="Microsoft Sans Serif"/>
      <family val="2"/>
    </font>
    <font>
      <b/>
      <sz val="8"/>
      <name val="Microsoft Sans Serif"/>
      <family val="2"/>
    </font>
    <font>
      <sz val="8"/>
      <name val="Microsoft Sans Serif"/>
      <family val="2"/>
    </font>
    <font>
      <i/>
      <sz val="11"/>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12"/>
      <name val="Microsoft Sans Serif"/>
      <family val="2"/>
    </font>
    <font>
      <sz val="8"/>
      <color rgb="FFFF0000"/>
      <name val="Microsoft Sans Serif"/>
      <family val="2"/>
    </font>
    <font>
      <i/>
      <sz val="10"/>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8"/>
      <color rgb="FFFF0000"/>
      <name val="Microsoft Sans Serif"/>
      <family val="2"/>
    </font>
    <font>
      <sz val="8"/>
      <color rgb="FFFF0000"/>
      <name val="Microsoft Sans Serif"/>
      <family val="2"/>
    </font>
    <font>
      <sz val="8"/>
      <color rgb="FFFF0000"/>
      <name val="Microsoft Sans Serif"/>
      <family val="2"/>
    </font>
    <font>
      <sz val="8"/>
      <color rgb="FFFF0000"/>
      <name val="Microsoft Sans Serif"/>
      <family val="2"/>
    </font>
    <font>
      <sz val="12"/>
      <name val="Microsoft Sans Serif"/>
      <family val="2"/>
    </font>
    <font>
      <sz val="8"/>
      <color rgb="FFFF0000"/>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0"/>
      <name val="Microsoft Sans Serif"/>
      <family val="2"/>
    </font>
    <font>
      <i/>
      <sz val="11"/>
      <name val="Microsoft Sans Serif"/>
      <family val="2"/>
    </font>
    <font>
      <b/>
      <i/>
      <sz val="8"/>
      <name val="Microsoft Sans Serif"/>
      <family val="2"/>
    </font>
    <font>
      <b/>
      <i/>
      <sz val="8"/>
      <name val="Microsoft Sans Serif"/>
      <family val="2"/>
    </font>
    <font>
      <i/>
      <sz val="12"/>
      <name val="Microsoft Sans Serif"/>
      <family val="2"/>
    </font>
    <font>
      <b/>
      <sz val="8"/>
      <name val="Microsoft Sans Serif"/>
      <family val="2"/>
    </font>
    <font>
      <sz val="8"/>
      <name val="Cambria"/>
      <family val="1"/>
    </font>
    <font>
      <sz val="8"/>
      <name val="Microsoft Sans Serif"/>
      <family val="2"/>
    </font>
    <font>
      <b/>
      <sz val="12"/>
      <name val="Microsoft Sans Serif"/>
      <family val="2"/>
    </font>
    <font>
      <sz val="8"/>
      <name val="Microsoft Sans Serif"/>
      <family val="2"/>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1"/>
      <name val="Microsoft Sans Serif"/>
      <family val="2"/>
    </font>
    <font>
      <sz val="10"/>
      <color rgb="FFFF00FF"/>
      <name val="Cambria"/>
      <family val="1"/>
    </font>
    <font>
      <i/>
      <sz val="11"/>
      <name val="Microsoft Sans Serif"/>
      <family val="2"/>
    </font>
    <font>
      <i/>
      <sz val="10"/>
      <name val="Microsoft Sans Serif"/>
      <family val="2"/>
    </font>
    <font>
      <sz val="8"/>
      <name val="Microsoft Sans Serif"/>
      <family val="2"/>
    </font>
    <font>
      <sz val="8"/>
      <name val="Microsoft Sans Serif"/>
      <family val="2"/>
    </font>
    <font>
      <sz val="10"/>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9"/>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11"/>
      <color rgb="FFC00000"/>
      <name val="Microsoft Sans Serif"/>
      <family val="2"/>
    </font>
    <font>
      <sz val="12"/>
      <name val="Microsoft Sans Serif"/>
      <family val="2"/>
    </font>
    <font>
      <sz val="8"/>
      <name val="Microsoft Sans Serif"/>
      <family val="2"/>
    </font>
    <font>
      <sz val="8"/>
      <color rgb="FFC00000"/>
      <name val="Microsoft Sans Serif"/>
      <family val="2"/>
    </font>
    <font>
      <sz val="8"/>
      <color rgb="FFC00000"/>
      <name val="Microsoft Sans Serif"/>
      <family val="2"/>
    </font>
    <font>
      <sz val="10"/>
      <color rgb="FFC00000"/>
      <name val="Cambria"/>
      <family val="1"/>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sz val="12"/>
      <name val="Microsoft Sans Serif"/>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b/>
      <sz val="12"/>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9"/>
      <name val="Microsoft Sans Serif"/>
      <family val="2"/>
    </font>
    <font>
      <u/>
      <sz val="10"/>
      <color theme="10"/>
      <name val="Arial"/>
      <family val="2"/>
    </font>
    <font>
      <u/>
      <sz val="14"/>
      <color theme="10"/>
      <name val="Microsoft Sans Serif"/>
      <family val="2"/>
    </font>
    <font>
      <b/>
      <sz val="10"/>
      <name val="Cambria"/>
      <family val="1"/>
    </font>
    <font>
      <b/>
      <sz val="12"/>
      <color rgb="FF000000"/>
      <name val="Microsoft Sans Serif"/>
      <family val="2"/>
    </font>
    <font>
      <b/>
      <sz val="12"/>
      <name val="Microsoft Sans Serif"/>
      <family val="2"/>
    </font>
    <font>
      <sz val="10"/>
      <name val="Cambria"/>
      <family val="1"/>
    </font>
    <font>
      <b/>
      <sz val="8"/>
      <name val="Microsoft Sans Serif"/>
      <family val="2"/>
    </font>
    <font>
      <sz val="10"/>
      <name val="Microsoft Sans Serif"/>
      <family val="2"/>
    </font>
    <font>
      <sz val="8"/>
      <name val="Cambria"/>
      <family val="1"/>
    </font>
    <font>
      <b/>
      <sz val="12"/>
      <color rgb="FF1A1A1A"/>
      <name val="Microsoft Sans Serif"/>
      <family val="2"/>
    </font>
  </fonts>
  <fills count="24">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69696"/>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theme="9"/>
        <bgColor rgb="FF000000"/>
      </patternFill>
    </fill>
    <fill>
      <patternFill patternType="solid">
        <fgColor rgb="FFFFFF99"/>
        <bgColor indexed="64"/>
      </patternFill>
    </fill>
    <fill>
      <patternFill patternType="solid">
        <fgColor theme="1"/>
        <bgColor indexed="64"/>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
      <patternFill patternType="solid">
        <fgColor auto="1"/>
        <bgColor indexed="12"/>
      </patternFill>
    </fill>
  </fills>
  <borders count="136">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rgb="FF000000"/>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indexed="64"/>
      </bottom>
      <diagonal/>
    </border>
    <border>
      <left/>
      <right style="thin">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diagonal/>
    </border>
    <border>
      <left style="thin">
        <color rgb="FF000000"/>
      </left>
      <right/>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rgb="FF000000"/>
      </left>
      <right/>
      <top style="medium">
        <color rgb="FF000000"/>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medium">
        <color rgb="FF000000"/>
      </top>
      <bottom style="medium">
        <color rgb="FF000000"/>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thin">
        <color indexed="64"/>
      </bottom>
      <diagonal/>
    </border>
    <border>
      <left style="medium">
        <color indexed="64"/>
      </left>
      <right style="medium">
        <color rgb="FF000000"/>
      </right>
      <top style="thin">
        <color indexed="64"/>
      </top>
      <bottom style="medium">
        <color indexed="64"/>
      </bottom>
      <diagonal/>
    </border>
    <border>
      <left style="medium">
        <color rgb="FF000000"/>
      </left>
      <right style="medium">
        <color rgb="FF000000"/>
      </right>
      <top style="medium">
        <color indexed="64"/>
      </top>
      <bottom style="medium">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rgb="FF000000"/>
      </top>
      <bottom style="thin">
        <color indexed="64"/>
      </bottom>
      <diagonal/>
    </border>
    <border>
      <left style="medium">
        <color indexed="64"/>
      </left>
      <right style="thin">
        <color rgb="FF000000"/>
      </right>
      <top/>
      <bottom style="medium">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medium">
        <color rgb="FF000000"/>
      </left>
      <right style="medium">
        <color rgb="FF000000"/>
      </right>
      <top style="thin">
        <color indexed="64"/>
      </top>
      <bottom/>
      <diagonal/>
    </border>
    <border>
      <left/>
      <right style="medium">
        <color indexed="64"/>
      </right>
      <top style="thin">
        <color indexed="64"/>
      </top>
      <bottom style="medium">
        <color rgb="FF000000"/>
      </bottom>
      <diagonal/>
    </border>
  </borders>
  <cellStyleXfs count="2">
    <xf numFmtId="0" fontId="0" fillId="0" borderId="0">
      <alignment vertical="top" wrapText="1"/>
      <protection locked="0"/>
    </xf>
    <xf numFmtId="0" fontId="426" fillId="0" borderId="0" applyNumberFormat="0" applyFill="0" applyBorder="0" applyAlignment="0" applyProtection="0">
      <alignment vertical="top" wrapText="1"/>
      <protection locked="0"/>
    </xf>
  </cellStyleXfs>
  <cellXfs count="947">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9" fillId="2" borderId="0" xfId="0" applyFont="1" applyFill="1" applyBorder="1" applyAlignment="1" applyProtection="1"/>
    <xf numFmtId="0" fontId="10" fillId="3" borderId="0" xfId="0" applyFont="1" applyFill="1" applyBorder="1" applyAlignment="1" applyProtection="1">
      <alignment horizontal="center"/>
    </xf>
    <xf numFmtId="0" fontId="12" fillId="2" borderId="0" xfId="0" applyFont="1" applyFill="1" applyBorder="1" applyAlignment="1" applyProtection="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xf>
    <xf numFmtId="0" fontId="15" fillId="0" borderId="0" xfId="0" applyFont="1" applyFill="1" applyBorder="1" applyAlignment="1" applyProtection="1">
      <alignment horizontal="center"/>
    </xf>
    <xf numFmtId="0" fontId="17" fillId="0" borderId="0" xfId="0" applyFont="1" applyFill="1" applyBorder="1" applyAlignment="1" applyProtection="1">
      <alignment horizontal="center"/>
    </xf>
    <xf numFmtId="0" fontId="18" fillId="0" borderId="0" xfId="0" applyFont="1" applyFill="1" applyBorder="1" applyAlignment="1" applyProtection="1">
      <alignment horizontal="right"/>
    </xf>
    <xf numFmtId="0" fontId="19" fillId="0" borderId="0" xfId="0" applyFont="1" applyFill="1" applyBorder="1" applyAlignment="1" applyProtection="1">
      <alignment horizontal="center"/>
    </xf>
    <xf numFmtId="0" fontId="20" fillId="0" borderId="0" xfId="0" applyFont="1" applyFill="1" applyBorder="1" applyAlignment="1" applyProtection="1">
      <alignment horizontal="center" vertical="center"/>
    </xf>
    <xf numFmtId="0" fontId="21" fillId="0" borderId="0" xfId="0" applyFont="1" applyFill="1" applyBorder="1" applyAlignment="1" applyProtection="1">
      <alignment horizontal="left"/>
    </xf>
    <xf numFmtId="0" fontId="22" fillId="0" borderId="0" xfId="0" applyFont="1" applyFill="1" applyBorder="1" applyAlignment="1" applyProtection="1">
      <alignment horizontal="center" vertical="center"/>
    </xf>
    <xf numFmtId="0" fontId="23" fillId="4" borderId="0" xfId="0" applyFont="1" applyFill="1" applyBorder="1" applyAlignment="1" applyProtection="1"/>
    <xf numFmtId="0" fontId="24" fillId="4" borderId="0" xfId="0" applyFont="1" applyFill="1" applyBorder="1" applyAlignment="1" applyProtection="1">
      <alignment horizontal="right" vertical="center"/>
    </xf>
    <xf numFmtId="0" fontId="25" fillId="4" borderId="0" xfId="0" applyFont="1" applyFill="1" applyBorder="1" applyAlignment="1" applyProtection="1">
      <alignment horizontal="center" vertical="center"/>
    </xf>
    <xf numFmtId="3" fontId="26" fillId="4" borderId="0" xfId="0" applyNumberFormat="1" applyFont="1" applyFill="1" applyBorder="1" applyAlignment="1" applyProtection="1">
      <alignment horizontal="center"/>
      <protection locked="0"/>
    </xf>
    <xf numFmtId="0" fontId="27" fillId="2" borderId="0" xfId="0" applyFont="1" applyFill="1" applyBorder="1" applyAlignment="1" applyProtection="1"/>
    <xf numFmtId="0" fontId="28" fillId="2" borderId="0" xfId="0" applyFont="1" applyFill="1" applyBorder="1" applyAlignment="1" applyProtection="1">
      <alignment horizontal="right" vertical="center"/>
    </xf>
    <xf numFmtId="0" fontId="29" fillId="2" borderId="0" xfId="0" applyFont="1" applyFill="1" applyBorder="1" applyAlignment="1" applyProtection="1">
      <alignment horizontal="center" vertical="center"/>
    </xf>
    <xf numFmtId="0" fontId="30" fillId="2" borderId="2" xfId="0" applyFont="1" applyFill="1" applyBorder="1" applyAlignment="1" applyProtection="1">
      <alignment horizontal="right"/>
      <protection locked="0"/>
    </xf>
    <xf numFmtId="0" fontId="31" fillId="0" borderId="3" xfId="0" applyFont="1" applyFill="1" applyBorder="1" applyAlignment="1" applyProtection="1">
      <alignment horizontal="center"/>
      <protection locked="0"/>
    </xf>
    <xf numFmtId="0" fontId="32" fillId="0" borderId="4" xfId="0" applyFont="1" applyFill="1" applyBorder="1" applyAlignment="1" applyProtection="1">
      <alignment horizontal="center"/>
    </xf>
    <xf numFmtId="0" fontId="33" fillId="0" borderId="4" xfId="0" applyFont="1" applyFill="1" applyBorder="1" applyAlignment="1" applyProtection="1">
      <alignment horizontal="center"/>
    </xf>
    <xf numFmtId="0" fontId="35" fillId="0" borderId="6" xfId="0" applyFont="1" applyFill="1" applyBorder="1" applyAlignment="1" applyProtection="1">
      <alignment horizontal="right" vertical="center"/>
      <protection locked="0"/>
    </xf>
    <xf numFmtId="0" fontId="36" fillId="0" borderId="7" xfId="0" applyFont="1" applyFill="1" applyBorder="1" applyAlignment="1" applyProtection="1">
      <alignment horizontal="center"/>
      <protection locked="0"/>
    </xf>
    <xf numFmtId="0" fontId="37" fillId="0" borderId="8" xfId="0" applyFont="1" applyFill="1" applyBorder="1" applyAlignment="1" applyProtection="1">
      <alignment horizontal="center"/>
    </xf>
    <xf numFmtId="0" fontId="38" fillId="2" borderId="10" xfId="0" applyFont="1" applyFill="1" applyBorder="1" applyAlignment="1" applyProtection="1">
      <alignment horizontal="right"/>
      <protection locked="0"/>
    </xf>
    <xf numFmtId="0" fontId="39" fillId="0" borderId="10" xfId="0" applyFont="1" applyFill="1" applyBorder="1" applyAlignment="1" applyProtection="1">
      <alignment horizontal="right" vertical="center"/>
      <protection locked="0"/>
    </xf>
    <xf numFmtId="0" fontId="40" fillId="0" borderId="11" xfId="0" applyFont="1" applyFill="1" applyBorder="1" applyAlignment="1" applyProtection="1">
      <alignment horizontal="center"/>
      <protection locked="0"/>
    </xf>
    <xf numFmtId="0" fontId="41" fillId="0" borderId="0" xfId="0" applyFont="1" applyFill="1" applyBorder="1" applyAlignment="1" applyProtection="1">
      <alignment horizontal="center"/>
    </xf>
    <xf numFmtId="0" fontId="42" fillId="0" borderId="0" xfId="0" applyFont="1" applyFill="1" applyBorder="1" applyAlignment="1" applyProtection="1"/>
    <xf numFmtId="0" fontId="43" fillId="2" borderId="2" xfId="0" applyFont="1" applyFill="1" applyBorder="1" applyAlignment="1" applyProtection="1">
      <alignment horizontal="right" vertical="center"/>
      <protection locked="0"/>
    </xf>
    <xf numFmtId="0" fontId="44" fillId="2" borderId="3" xfId="0" applyFont="1" applyFill="1" applyBorder="1" applyAlignment="1" applyProtection="1">
      <alignment horizontal="center"/>
      <protection locked="0"/>
    </xf>
    <xf numFmtId="0" fontId="45" fillId="2" borderId="4" xfId="0" applyFont="1" applyFill="1" applyBorder="1" applyAlignment="1" applyProtection="1">
      <alignment horizontal="center"/>
    </xf>
    <xf numFmtId="0" fontId="46" fillId="2" borderId="4" xfId="0" applyFont="1" applyFill="1" applyBorder="1" applyAlignment="1" applyProtection="1">
      <alignment horizontal="center"/>
    </xf>
    <xf numFmtId="0" fontId="48" fillId="0" borderId="0" xfId="0" applyFont="1" applyFill="1" applyBorder="1" applyAlignment="1" applyProtection="1">
      <alignment vertical="top" wrapText="1"/>
      <protection locked="0"/>
    </xf>
    <xf numFmtId="0" fontId="49" fillId="2" borderId="6" xfId="0" applyFont="1" applyFill="1" applyBorder="1" applyAlignment="1" applyProtection="1">
      <alignment horizontal="right" vertical="center" wrapText="1"/>
      <protection locked="0"/>
    </xf>
    <xf numFmtId="0" fontId="50" fillId="2" borderId="7" xfId="0" applyFont="1" applyFill="1" applyBorder="1" applyAlignment="1" applyProtection="1">
      <alignment horizontal="center"/>
    </xf>
    <xf numFmtId="0" fontId="51" fillId="2" borderId="8" xfId="0" applyFont="1" applyFill="1" applyBorder="1" applyAlignment="1" applyProtection="1">
      <alignment horizontal="center"/>
    </xf>
    <xf numFmtId="3" fontId="52" fillId="2" borderId="0" xfId="0" applyNumberFormat="1" applyFont="1" applyFill="1" applyBorder="1" applyAlignment="1" applyProtection="1">
      <alignment horizontal="left"/>
      <protection locked="0"/>
    </xf>
    <xf numFmtId="0" fontId="54" fillId="2" borderId="0" xfId="0" applyFont="1" applyFill="1" applyBorder="1" applyAlignment="1" applyProtection="1"/>
    <xf numFmtId="0" fontId="55" fillId="0" borderId="0" xfId="0" applyFont="1" applyFill="1" applyBorder="1" applyAlignment="1" applyProtection="1"/>
    <xf numFmtId="0" fontId="56" fillId="0" borderId="0" xfId="0" applyFont="1" applyFill="1" applyBorder="1" applyAlignment="1" applyProtection="1">
      <alignment vertical="center" wrapText="1"/>
    </xf>
    <xf numFmtId="0" fontId="59" fillId="0" borderId="0" xfId="0" applyFont="1" applyFill="1" applyBorder="1" applyAlignment="1" applyProtection="1">
      <alignment horizontal="left" vertical="center" wrapText="1"/>
      <protection locked="0"/>
    </xf>
    <xf numFmtId="0" fontId="61" fillId="2" borderId="0" xfId="0" applyFont="1" applyFill="1" applyBorder="1" applyAlignment="1" applyProtection="1">
      <alignment horizontal="left" vertical="center" wrapText="1"/>
      <protection locked="0"/>
    </xf>
    <xf numFmtId="0" fontId="63" fillId="0" borderId="0" xfId="0" applyFont="1" applyFill="1" applyBorder="1" applyAlignment="1" applyProtection="1">
      <alignment horizontal="left" vertical="center" wrapText="1"/>
      <protection locked="0"/>
    </xf>
    <xf numFmtId="0" fontId="64" fillId="2" borderId="0" xfId="0" applyFont="1" applyFill="1" applyBorder="1" applyAlignment="1" applyProtection="1">
      <alignment horizontal="right"/>
      <protection locked="0"/>
    </xf>
    <xf numFmtId="0" fontId="65" fillId="4" borderId="0" xfId="0" applyFont="1" applyFill="1" applyBorder="1" applyAlignment="1" applyProtection="1">
      <alignment horizontal="left"/>
      <protection locked="0"/>
    </xf>
    <xf numFmtId="0" fontId="66" fillId="4" borderId="0" xfId="0" applyFont="1" applyFill="1" applyBorder="1" applyAlignment="1" applyProtection="1">
      <alignment horizontal="right" vertical="center"/>
      <protection locked="0"/>
    </xf>
    <xf numFmtId="0" fontId="67" fillId="4" borderId="0" xfId="0" applyFont="1" applyFill="1" applyBorder="1" applyAlignment="1" applyProtection="1">
      <alignment horizontal="center" vertical="center"/>
      <protection locked="0"/>
    </xf>
    <xf numFmtId="0" fontId="69" fillId="0" borderId="0" xfId="0" applyFont="1" applyFill="1" applyBorder="1" applyAlignment="1" applyProtection="1">
      <alignment vertical="center"/>
    </xf>
    <xf numFmtId="0" fontId="70" fillId="0" borderId="0" xfId="0" applyFont="1" applyFill="1" applyBorder="1" applyAlignment="1" applyProtection="1">
      <alignment horizontal="right" vertical="center"/>
    </xf>
    <xf numFmtId="0" fontId="71" fillId="0" borderId="0" xfId="0" applyFont="1" applyFill="1" applyBorder="1" applyAlignment="1" applyProtection="1">
      <alignment horizontal="center" vertical="center"/>
    </xf>
    <xf numFmtId="0" fontId="72" fillId="5" borderId="0" xfId="0" applyFont="1" applyFill="1" applyBorder="1" applyAlignment="1" applyProtection="1">
      <alignment vertical="center"/>
      <protection locked="0"/>
    </xf>
    <xf numFmtId="0" fontId="73" fillId="5" borderId="0" xfId="0" applyFont="1" applyFill="1" applyBorder="1" applyAlignment="1" applyProtection="1">
      <alignment horizontal="right" vertical="center"/>
      <protection locked="0"/>
    </xf>
    <xf numFmtId="0" fontId="74" fillId="5" borderId="0" xfId="0" applyFont="1" applyFill="1" applyBorder="1" applyAlignment="1" applyProtection="1">
      <alignment horizontal="center" vertical="center"/>
      <protection locked="0"/>
    </xf>
    <xf numFmtId="0" fontId="75" fillId="0" borderId="0" xfId="0" applyFont="1" applyFill="1" applyBorder="1" applyAlignment="1" applyProtection="1">
      <alignment vertical="center"/>
    </xf>
    <xf numFmtId="0" fontId="76" fillId="0" borderId="0" xfId="0" applyFont="1" applyFill="1" applyBorder="1" applyAlignment="1" applyProtection="1">
      <alignment horizontal="right" vertical="center"/>
    </xf>
    <xf numFmtId="0" fontId="77" fillId="0" borderId="0" xfId="0" applyFont="1" applyFill="1" applyBorder="1" applyAlignment="1" applyProtection="1">
      <alignment horizontal="center" vertical="center"/>
    </xf>
    <xf numFmtId="0" fontId="80" fillId="2" borderId="17" xfId="0" applyFont="1" applyFill="1" applyBorder="1" applyAlignment="1" applyProtection="1">
      <alignment vertical="center"/>
    </xf>
    <xf numFmtId="0" fontId="81" fillId="2" borderId="18" xfId="0" applyFont="1" applyFill="1" applyBorder="1" applyAlignment="1" applyProtection="1">
      <alignment horizontal="right" vertical="center" wrapText="1"/>
    </xf>
    <xf numFmtId="0" fontId="82" fillId="2" borderId="18" xfId="0" applyFont="1" applyFill="1" applyBorder="1" applyAlignment="1" applyProtection="1">
      <alignment horizontal="center" vertical="center"/>
    </xf>
    <xf numFmtId="0" fontId="83" fillId="2" borderId="19" xfId="0" applyFont="1" applyFill="1" applyBorder="1" applyAlignment="1" applyProtection="1">
      <alignment horizontal="center" vertical="center"/>
    </xf>
    <xf numFmtId="0" fontId="84" fillId="0" borderId="0" xfId="0" applyFont="1" applyFill="1" applyBorder="1" applyAlignment="1" applyProtection="1">
      <alignment horizontal="right" vertical="center"/>
    </xf>
    <xf numFmtId="0" fontId="85" fillId="0" borderId="0" xfId="0" applyFont="1" applyFill="1" applyBorder="1" applyAlignment="1" applyProtection="1">
      <alignment horizontal="center" vertical="center"/>
    </xf>
    <xf numFmtId="0" fontId="86" fillId="0" borderId="0" xfId="0" applyFont="1" applyFill="1" applyBorder="1" applyAlignment="1" applyProtection="1">
      <alignment vertical="center" wrapText="1"/>
    </xf>
    <xf numFmtId="0" fontId="87" fillId="0" borderId="0" xfId="0" applyFont="1" applyFill="1" applyBorder="1" applyAlignment="1" applyProtection="1">
      <alignment horizontal="right" vertical="center"/>
    </xf>
    <xf numFmtId="0" fontId="88" fillId="0" borderId="0" xfId="0" applyFont="1" applyFill="1" applyBorder="1" applyAlignment="1" applyProtection="1">
      <alignment horizontal="center" vertical="center"/>
    </xf>
    <xf numFmtId="0" fontId="90" fillId="0" borderId="17" xfId="0" applyFont="1" applyFill="1" applyBorder="1" applyAlignment="1" applyProtection="1">
      <alignment vertical="center"/>
    </xf>
    <xf numFmtId="0" fontId="91" fillId="0" borderId="18" xfId="0" applyFont="1" applyFill="1" applyBorder="1" applyAlignment="1" applyProtection="1">
      <alignment horizontal="right" vertical="center" wrapText="1"/>
    </xf>
    <xf numFmtId="0" fontId="92" fillId="0" borderId="18" xfId="0" applyFont="1" applyFill="1" applyBorder="1" applyAlignment="1" applyProtection="1">
      <alignment horizontal="center" vertical="center"/>
    </xf>
    <xf numFmtId="0" fontId="93" fillId="0" borderId="19" xfId="0" applyFont="1" applyFill="1" applyBorder="1" applyAlignment="1" applyProtection="1">
      <alignment horizontal="center" vertical="center"/>
    </xf>
    <xf numFmtId="0" fontId="94" fillId="0" borderId="0" xfId="0" applyFont="1" applyFill="1" applyBorder="1" applyAlignment="1" applyProtection="1">
      <alignment vertical="center"/>
    </xf>
    <xf numFmtId="0" fontId="95" fillId="0" borderId="0" xfId="0" applyFont="1" applyFill="1" applyBorder="1" applyAlignment="1" applyProtection="1">
      <alignment horizontal="right" vertical="center"/>
    </xf>
    <xf numFmtId="0" fontId="96" fillId="0" borderId="0" xfId="0" applyFont="1" applyFill="1" applyBorder="1" applyAlignment="1" applyProtection="1">
      <alignment horizontal="center" vertical="center"/>
    </xf>
    <xf numFmtId="0" fontId="97" fillId="0" borderId="0" xfId="0" applyFont="1" applyFill="1" applyBorder="1" applyAlignment="1" applyProtection="1">
      <alignment horizontal="center" vertical="center"/>
    </xf>
    <xf numFmtId="0" fontId="98" fillId="0" borderId="0" xfId="0" applyFont="1" applyFill="1" applyBorder="1" applyAlignment="1" applyProtection="1">
      <alignment vertical="center" wrapText="1"/>
    </xf>
    <xf numFmtId="0" fontId="99" fillId="0" borderId="23" xfId="0" applyFont="1" applyFill="1" applyBorder="1" applyAlignment="1" applyProtection="1">
      <alignment vertical="center"/>
    </xf>
    <xf numFmtId="0" fontId="100" fillId="0" borderId="24" xfId="0" applyFont="1" applyFill="1" applyBorder="1" applyAlignment="1" applyProtection="1">
      <alignment horizontal="right" vertical="center" wrapText="1"/>
    </xf>
    <xf numFmtId="0" fontId="101" fillId="0" borderId="24" xfId="0" applyFont="1" applyFill="1" applyBorder="1" applyAlignment="1" applyProtection="1">
      <alignment horizontal="center" vertical="center" wrapText="1"/>
    </xf>
    <xf numFmtId="0" fontId="102" fillId="0" borderId="25" xfId="0" applyFont="1" applyFill="1" applyBorder="1" applyAlignment="1" applyProtection="1">
      <alignment horizontal="center" vertical="center"/>
    </xf>
    <xf numFmtId="0" fontId="103" fillId="0" borderId="18" xfId="0" applyFont="1" applyFill="1" applyBorder="1" applyAlignment="1" applyProtection="1">
      <alignment horizontal="center" vertical="center" wrapText="1"/>
    </xf>
    <xf numFmtId="0" fontId="104" fillId="0" borderId="19" xfId="0" applyFont="1" applyFill="1" applyBorder="1" applyAlignment="1" applyProtection="1">
      <alignment horizontal="center" vertical="center"/>
    </xf>
    <xf numFmtId="0" fontId="105" fillId="0" borderId="27" xfId="0" applyFont="1" applyFill="1" applyBorder="1" applyAlignment="1" applyProtection="1">
      <alignment vertical="center"/>
    </xf>
    <xf numFmtId="0" fontId="106" fillId="0" borderId="28" xfId="0" applyFont="1" applyFill="1" applyBorder="1" applyAlignment="1" applyProtection="1">
      <alignment horizontal="right" vertical="center" wrapText="1"/>
    </xf>
    <xf numFmtId="0" fontId="107" fillId="0" borderId="28" xfId="0" applyFont="1" applyFill="1" applyBorder="1" applyAlignment="1" applyProtection="1">
      <alignment horizontal="center" vertical="center" wrapText="1"/>
    </xf>
    <xf numFmtId="0" fontId="108" fillId="0" borderId="29" xfId="0" applyFont="1" applyFill="1" applyBorder="1" applyAlignment="1" applyProtection="1">
      <alignment horizontal="center" vertical="center"/>
    </xf>
    <xf numFmtId="0" fontId="109" fillId="0" borderId="0" xfId="0" applyFont="1" applyFill="1" applyBorder="1" applyAlignment="1" applyProtection="1">
      <alignment horizontal="left"/>
    </xf>
    <xf numFmtId="0" fontId="110" fillId="0" borderId="19" xfId="0" applyFont="1" applyFill="1" applyBorder="1" applyAlignment="1" applyProtection="1">
      <alignment horizontal="center" vertical="center"/>
      <protection locked="0"/>
    </xf>
    <xf numFmtId="0" fontId="113" fillId="0" borderId="0" xfId="0" applyFont="1" applyFill="1" applyBorder="1" applyAlignment="1" applyProtection="1">
      <alignment vertical="center"/>
      <protection locked="0"/>
    </xf>
    <xf numFmtId="0" fontId="114" fillId="0" borderId="0" xfId="0" applyFont="1" applyFill="1" applyBorder="1" applyAlignment="1" applyProtection="1">
      <alignment horizontal="right" vertical="center"/>
      <protection locked="0"/>
    </xf>
    <xf numFmtId="0" fontId="115" fillId="0" borderId="0" xfId="0" applyFont="1" applyFill="1" applyBorder="1" applyAlignment="1" applyProtection="1">
      <alignment horizontal="center" vertical="center"/>
      <protection locked="0"/>
    </xf>
    <xf numFmtId="0" fontId="116" fillId="0" borderId="30" xfId="0" applyFont="1" applyFill="1" applyBorder="1" applyAlignment="1" applyProtection="1">
      <alignment vertical="center"/>
    </xf>
    <xf numFmtId="0" fontId="117" fillId="0" borderId="24" xfId="0" applyFont="1" applyFill="1" applyBorder="1" applyAlignment="1" applyProtection="1">
      <alignment horizontal="right" vertical="center"/>
      <protection locked="0"/>
    </xf>
    <xf numFmtId="0" fontId="118" fillId="0" borderId="24" xfId="0" applyFont="1" applyFill="1" applyBorder="1" applyAlignment="1" applyProtection="1">
      <alignment horizontal="center" vertical="center" wrapText="1"/>
      <protection locked="0"/>
    </xf>
    <xf numFmtId="0" fontId="119" fillId="0" borderId="31" xfId="0" applyFont="1" applyFill="1" applyBorder="1" applyAlignment="1" applyProtection="1">
      <alignment horizontal="center" vertical="center"/>
    </xf>
    <xf numFmtId="0" fontId="120" fillId="0" borderId="32" xfId="0" applyFont="1" applyFill="1" applyBorder="1" applyAlignment="1" applyProtection="1">
      <alignment horizontal="left" vertical="center"/>
    </xf>
    <xf numFmtId="0" fontId="121" fillId="0" borderId="32" xfId="0" applyFont="1" applyFill="1" applyBorder="1" applyAlignment="1" applyProtection="1">
      <alignment horizontal="left" vertical="center"/>
    </xf>
    <xf numFmtId="0" fontId="122" fillId="0" borderId="33" xfId="0" applyFont="1" applyFill="1" applyBorder="1" applyAlignment="1" applyProtection="1">
      <alignment horizontal="right" vertical="center"/>
      <protection locked="0"/>
    </xf>
    <xf numFmtId="0" fontId="123" fillId="0" borderId="33" xfId="0" applyFont="1" applyFill="1" applyBorder="1" applyAlignment="1" applyProtection="1">
      <alignment horizontal="center" vertical="center" wrapText="1"/>
      <protection locked="0"/>
    </xf>
    <xf numFmtId="0" fontId="124" fillId="0" borderId="34" xfId="0" applyFont="1" applyFill="1" applyBorder="1" applyAlignment="1" applyProtection="1">
      <alignment horizontal="center" vertical="center"/>
    </xf>
    <xf numFmtId="0" fontId="125" fillId="0" borderId="32" xfId="0" applyFont="1" applyFill="1" applyBorder="1" applyAlignment="1" applyProtection="1">
      <alignment vertical="center"/>
    </xf>
    <xf numFmtId="0" fontId="126" fillId="0" borderId="34" xfId="0" applyFont="1" applyFill="1" applyBorder="1" applyAlignment="1" applyProtection="1">
      <alignment horizontal="center" vertical="center"/>
    </xf>
    <xf numFmtId="0" fontId="127" fillId="0" borderId="36" xfId="0" applyFont="1" applyFill="1" applyBorder="1" applyAlignment="1" applyProtection="1">
      <alignment vertical="center"/>
    </xf>
    <xf numFmtId="0" fontId="128" fillId="2" borderId="2" xfId="0" applyFont="1" applyFill="1" applyBorder="1" applyAlignment="1" applyProtection="1">
      <alignment horizontal="right" vertical="center"/>
    </xf>
    <xf numFmtId="0" fontId="129" fillId="2" borderId="2" xfId="0" applyFont="1" applyFill="1" applyBorder="1" applyAlignment="1" applyProtection="1">
      <alignment horizontal="center" vertical="center" wrapText="1"/>
      <protection locked="0"/>
    </xf>
    <xf numFmtId="0" fontId="130" fillId="2" borderId="3" xfId="0" applyFont="1" applyFill="1" applyBorder="1" applyAlignment="1" applyProtection="1">
      <alignment horizontal="center" vertical="center"/>
      <protection locked="0"/>
    </xf>
    <xf numFmtId="0" fontId="131" fillId="0" borderId="37" xfId="0" applyFont="1" applyFill="1" applyBorder="1" applyAlignment="1" applyProtection="1">
      <alignment vertical="center"/>
    </xf>
    <xf numFmtId="0" fontId="132" fillId="0" borderId="38" xfId="0" applyFont="1" applyFill="1" applyBorder="1" applyAlignment="1" applyProtection="1">
      <alignment horizontal="right" vertical="center"/>
    </xf>
    <xf numFmtId="0" fontId="133" fillId="0" borderId="18" xfId="0" applyFont="1" applyFill="1" applyBorder="1" applyAlignment="1" applyProtection="1">
      <alignment horizontal="center" vertical="center"/>
    </xf>
    <xf numFmtId="0" fontId="134" fillId="0" borderId="39" xfId="0" applyFont="1" applyFill="1" applyBorder="1" applyAlignment="1" applyProtection="1">
      <alignment horizontal="center" vertical="center"/>
    </xf>
    <xf numFmtId="0" fontId="135" fillId="2" borderId="37" xfId="0" applyFont="1" applyFill="1" applyBorder="1" applyAlignment="1" applyProtection="1">
      <alignment vertical="center"/>
    </xf>
    <xf numFmtId="0" fontId="136" fillId="2" borderId="18" xfId="0" applyFont="1" applyFill="1" applyBorder="1" applyAlignment="1" applyProtection="1">
      <alignment horizontal="right" vertical="center"/>
    </xf>
    <xf numFmtId="0" fontId="137" fillId="2" borderId="18" xfId="0" applyFont="1" applyFill="1" applyBorder="1" applyAlignment="1" applyProtection="1">
      <alignment horizontal="center" vertical="center"/>
    </xf>
    <xf numFmtId="0" fontId="138" fillId="2" borderId="39" xfId="0" applyFont="1" applyFill="1" applyBorder="1" applyAlignment="1" applyProtection="1">
      <alignment horizontal="center" vertical="center"/>
    </xf>
    <xf numFmtId="0" fontId="139" fillId="0" borderId="0" xfId="0" applyFont="1" applyFill="1" applyBorder="1" applyAlignment="1" applyProtection="1"/>
    <xf numFmtId="0" fontId="140" fillId="4" borderId="0" xfId="0" applyFont="1" applyFill="1" applyBorder="1" applyAlignment="1" applyProtection="1">
      <alignment vertical="center"/>
    </xf>
    <xf numFmtId="0" fontId="141" fillId="4" borderId="0" xfId="0" applyFont="1" applyFill="1" applyBorder="1" applyAlignment="1" applyProtection="1">
      <alignment horizontal="right" vertical="center"/>
    </xf>
    <xf numFmtId="0" fontId="142" fillId="4" borderId="0" xfId="0" applyFont="1" applyFill="1" applyBorder="1" applyAlignment="1" applyProtection="1">
      <alignment horizontal="center" vertical="center"/>
    </xf>
    <xf numFmtId="0" fontId="144" fillId="0" borderId="0" xfId="0" applyFont="1" applyFill="1" applyBorder="1" applyAlignment="1" applyProtection="1">
      <alignment horizontal="right" vertical="center"/>
    </xf>
    <xf numFmtId="0" fontId="145" fillId="0" borderId="0" xfId="0" applyFont="1" applyFill="1" applyBorder="1" applyAlignment="1" applyProtection="1">
      <alignment vertical="center"/>
      <protection locked="0"/>
    </xf>
    <xf numFmtId="0" fontId="146" fillId="0" borderId="0" xfId="0" applyFont="1" applyFill="1" applyBorder="1" applyAlignment="1" applyProtection="1">
      <alignment horizontal="right" vertical="center"/>
      <protection locked="0"/>
    </xf>
    <xf numFmtId="0" fontId="147" fillId="0" borderId="0" xfId="0" applyFont="1" applyFill="1" applyBorder="1" applyAlignment="1" applyProtection="1">
      <alignment horizontal="center" vertical="center"/>
      <protection locked="0"/>
    </xf>
    <xf numFmtId="0" fontId="148" fillId="7" borderId="0" xfId="0" applyFont="1" applyFill="1" applyBorder="1" applyAlignment="1" applyProtection="1">
      <alignment vertical="center"/>
      <protection locked="0"/>
    </xf>
    <xf numFmtId="0" fontId="149" fillId="7" borderId="0" xfId="0" applyFont="1" applyFill="1" applyBorder="1" applyAlignment="1" applyProtection="1">
      <alignment horizontal="right" vertical="center"/>
      <protection locked="0"/>
    </xf>
    <xf numFmtId="0" fontId="150" fillId="7" borderId="0" xfId="0" applyFont="1" applyFill="1" applyBorder="1" applyAlignment="1" applyProtection="1">
      <alignment horizontal="center" vertical="center"/>
      <protection locked="0"/>
    </xf>
    <xf numFmtId="0" fontId="151" fillId="0" borderId="37" xfId="0" applyFont="1" applyFill="1" applyBorder="1" applyAlignment="1" applyProtection="1">
      <alignment vertical="center"/>
      <protection locked="0"/>
    </xf>
    <xf numFmtId="0" fontId="152" fillId="0" borderId="18" xfId="0" applyFont="1" applyFill="1" applyBorder="1" applyAlignment="1" applyProtection="1">
      <alignment horizontal="right" vertical="center" wrapText="1"/>
      <protection locked="0"/>
    </xf>
    <xf numFmtId="0" fontId="153" fillId="0" borderId="18" xfId="0" applyFont="1" applyFill="1" applyBorder="1" applyAlignment="1" applyProtection="1">
      <alignment horizontal="center" vertical="center"/>
      <protection locked="0"/>
    </xf>
    <xf numFmtId="0" fontId="154" fillId="0" borderId="39" xfId="0" applyFont="1" applyFill="1" applyBorder="1" applyAlignment="1" applyProtection="1">
      <alignment horizontal="center" vertical="center"/>
      <protection locked="0"/>
    </xf>
    <xf numFmtId="0" fontId="155" fillId="0" borderId="41" xfId="0" applyFont="1" applyFill="1" applyBorder="1" applyAlignment="1" applyProtection="1">
      <alignment vertical="center" wrapText="1"/>
      <protection locked="0"/>
    </xf>
    <xf numFmtId="0" fontId="156" fillId="0" borderId="6" xfId="0" applyFont="1" applyFill="1" applyBorder="1" applyAlignment="1" applyProtection="1">
      <alignment horizontal="right" vertical="center" wrapText="1"/>
      <protection locked="0"/>
    </xf>
    <xf numFmtId="0" fontId="157" fillId="0" borderId="6" xfId="0" applyFont="1" applyFill="1" applyBorder="1" applyAlignment="1" applyProtection="1">
      <alignment horizontal="center" vertical="center"/>
      <protection locked="0"/>
    </xf>
    <xf numFmtId="0" fontId="158" fillId="0" borderId="7"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wrapText="1"/>
      <protection locked="0"/>
    </xf>
    <xf numFmtId="0" fontId="160" fillId="2" borderId="43" xfId="0" applyFont="1" applyFill="1" applyBorder="1" applyAlignment="1" applyProtection="1">
      <alignment vertical="center"/>
    </xf>
    <xf numFmtId="0" fontId="161" fillId="2" borderId="33" xfId="0" applyFont="1" applyFill="1" applyBorder="1" applyAlignment="1" applyProtection="1">
      <alignment horizontal="right" vertical="center" wrapText="1"/>
      <protection locked="0"/>
    </xf>
    <xf numFmtId="0" fontId="162" fillId="2" borderId="33" xfId="0" applyFont="1" applyFill="1" applyBorder="1" applyAlignment="1" applyProtection="1">
      <alignment horizontal="center" vertical="center"/>
      <protection locked="0"/>
    </xf>
    <xf numFmtId="0" fontId="163" fillId="2" borderId="34" xfId="0" applyFont="1" applyFill="1" applyBorder="1" applyAlignment="1" applyProtection="1">
      <alignment horizontal="center" vertical="center"/>
      <protection locked="0"/>
    </xf>
    <xf numFmtId="0" fontId="164" fillId="2" borderId="34" xfId="0" applyFont="1" applyFill="1" applyBorder="1" applyAlignment="1" applyProtection="1">
      <alignment horizontal="center" vertical="center" wrapText="1"/>
      <protection locked="0"/>
    </xf>
    <xf numFmtId="0" fontId="165" fillId="0" borderId="33" xfId="0" applyFont="1" applyFill="1" applyBorder="1" applyAlignment="1" applyProtection="1">
      <alignment horizontal="right" vertical="center" wrapText="1"/>
      <protection locked="0"/>
    </xf>
    <xf numFmtId="0" fontId="166" fillId="0" borderId="33" xfId="0" applyFont="1" applyFill="1" applyBorder="1" applyAlignment="1" applyProtection="1">
      <alignment horizontal="center" vertical="center"/>
      <protection locked="0"/>
    </xf>
    <xf numFmtId="0" fontId="167" fillId="0" borderId="34" xfId="0" applyFont="1" applyFill="1" applyBorder="1" applyAlignment="1" applyProtection="1">
      <alignment horizontal="center" vertical="center"/>
      <protection locked="0"/>
    </xf>
    <xf numFmtId="0" fontId="168" fillId="0" borderId="36" xfId="0" applyFont="1" applyFill="1" applyBorder="1" applyAlignment="1" applyProtection="1">
      <alignment vertical="center" wrapText="1"/>
      <protection locked="0"/>
    </xf>
    <xf numFmtId="0" fontId="169" fillId="0" borderId="2" xfId="0" applyFont="1" applyFill="1" applyBorder="1" applyAlignment="1" applyProtection="1">
      <alignment horizontal="right" vertical="center" wrapText="1"/>
      <protection locked="0"/>
    </xf>
    <xf numFmtId="0" fontId="170" fillId="0" borderId="2" xfId="0" applyFont="1" applyFill="1" applyBorder="1" applyAlignment="1" applyProtection="1">
      <alignment horizontal="center" vertical="center"/>
      <protection locked="0"/>
    </xf>
    <xf numFmtId="0" fontId="171" fillId="0" borderId="3" xfId="0" applyFont="1" applyFill="1" applyBorder="1" applyAlignment="1" applyProtection="1">
      <alignment horizontal="center" vertical="center"/>
      <protection locked="0"/>
    </xf>
    <xf numFmtId="0" fontId="175" fillId="0" borderId="0" xfId="0" applyFont="1" applyFill="1" applyBorder="1" applyAlignment="1" applyProtection="1">
      <alignment vertical="center"/>
    </xf>
    <xf numFmtId="0" fontId="176" fillId="0" borderId="0" xfId="0" applyFont="1" applyFill="1" applyBorder="1" applyAlignment="1" applyProtection="1">
      <alignment horizontal="left" vertical="center"/>
    </xf>
    <xf numFmtId="0" fontId="177" fillId="0" borderId="0" xfId="0" applyFont="1" applyFill="1" applyBorder="1" applyAlignment="1" applyProtection="1">
      <alignment horizontal="right"/>
    </xf>
    <xf numFmtId="0" fontId="178" fillId="0" borderId="0" xfId="0" applyFont="1" applyFill="1" applyBorder="1" applyAlignment="1" applyProtection="1">
      <alignment vertical="center" wrapText="1"/>
      <protection locked="0"/>
    </xf>
    <xf numFmtId="0" fontId="179" fillId="2" borderId="18" xfId="0" applyFont="1" applyFill="1" applyBorder="1" applyAlignment="1" applyProtection="1">
      <alignment horizontal="right" vertical="center" wrapText="1"/>
    </xf>
    <xf numFmtId="0" fontId="180" fillId="7" borderId="0" xfId="0" applyFont="1" applyFill="1" applyBorder="1" applyAlignment="1" applyProtection="1">
      <alignment vertical="center"/>
    </xf>
    <xf numFmtId="0" fontId="181" fillId="7" borderId="0" xfId="0" applyFont="1" applyFill="1" applyBorder="1" applyAlignment="1" applyProtection="1">
      <alignment horizontal="right" vertical="center"/>
    </xf>
    <xf numFmtId="0" fontId="182" fillId="7" borderId="0" xfId="0" applyFont="1" applyFill="1" applyBorder="1" applyAlignment="1" applyProtection="1">
      <alignment horizontal="center" vertical="center"/>
    </xf>
    <xf numFmtId="3" fontId="183" fillId="0" borderId="38" xfId="0" applyNumberFormat="1" applyFont="1" applyFill="1" applyBorder="1" applyAlignment="1" applyProtection="1">
      <alignment horizontal="right" vertical="center"/>
    </xf>
    <xf numFmtId="2" fontId="184" fillId="0" borderId="18" xfId="0" applyNumberFormat="1" applyFont="1" applyFill="1" applyBorder="1" applyAlignment="1" applyProtection="1">
      <alignment horizontal="center" vertical="center"/>
    </xf>
    <xf numFmtId="0" fontId="185" fillId="0" borderId="0" xfId="0" applyFont="1" applyFill="1" applyBorder="1" applyAlignment="1" applyProtection="1"/>
    <xf numFmtId="0" fontId="186" fillId="0" borderId="0" xfId="0" applyFont="1" applyFill="1" applyBorder="1" applyAlignment="1" applyProtection="1">
      <alignment horizontal="center" vertical="center"/>
      <protection locked="0"/>
    </xf>
    <xf numFmtId="2" fontId="188" fillId="0" borderId="39" xfId="0" applyNumberFormat="1" applyFont="1" applyFill="1" applyBorder="1" applyAlignment="1" applyProtection="1">
      <alignment horizontal="center" vertical="center"/>
    </xf>
    <xf numFmtId="0" fontId="189" fillId="0" borderId="30" xfId="0" applyFont="1" applyFill="1" applyBorder="1" applyAlignment="1" applyProtection="1">
      <alignment horizontal="left" vertical="center"/>
    </xf>
    <xf numFmtId="3" fontId="190" fillId="0" borderId="49" xfId="0" applyNumberFormat="1" applyFont="1" applyFill="1" applyBorder="1" applyAlignment="1" applyProtection="1">
      <alignment horizontal="right" vertical="center"/>
    </xf>
    <xf numFmtId="2" fontId="191" fillId="0" borderId="24" xfId="0" applyNumberFormat="1" applyFont="1" applyFill="1" applyBorder="1" applyAlignment="1" applyProtection="1">
      <alignment horizontal="center" vertical="center"/>
    </xf>
    <xf numFmtId="0" fontId="192" fillId="0" borderId="0" xfId="0" applyFont="1" applyFill="1" applyBorder="1" applyAlignment="1" applyProtection="1">
      <alignment horizontal="center"/>
    </xf>
    <xf numFmtId="0" fontId="193" fillId="0" borderId="45" xfId="0" applyFont="1" applyFill="1" applyBorder="1" applyAlignment="1" applyProtection="1">
      <alignment horizontal="left" vertical="center"/>
    </xf>
    <xf numFmtId="3" fontId="194" fillId="0" borderId="50" xfId="0" applyNumberFormat="1" applyFont="1" applyFill="1" applyBorder="1" applyAlignment="1" applyProtection="1">
      <alignment horizontal="right" vertical="center"/>
    </xf>
    <xf numFmtId="2" fontId="195" fillId="0" borderId="46" xfId="0" applyNumberFormat="1" applyFont="1" applyFill="1" applyBorder="1" applyAlignment="1" applyProtection="1">
      <alignment horizontal="center" vertical="center"/>
    </xf>
    <xf numFmtId="3" fontId="196" fillId="0" borderId="0" xfId="0" applyNumberFormat="1" applyFont="1" applyFill="1" applyBorder="1" applyAlignment="1" applyProtection="1">
      <alignment horizontal="right" vertical="center"/>
    </xf>
    <xf numFmtId="2" fontId="197" fillId="0" borderId="0" xfId="0" applyNumberFormat="1" applyFont="1" applyFill="1" applyBorder="1" applyAlignment="1" applyProtection="1">
      <alignment horizontal="center" vertical="center"/>
    </xf>
    <xf numFmtId="0" fontId="198" fillId="0" borderId="0" xfId="0" applyFont="1" applyFill="1" applyBorder="1" applyAlignment="1" applyProtection="1">
      <alignment horizontal="center"/>
    </xf>
    <xf numFmtId="0" fontId="199" fillId="0" borderId="30" xfId="0" applyFont="1" applyFill="1" applyBorder="1" applyAlignment="1" applyProtection="1">
      <alignment vertical="center" wrapText="1"/>
      <protection locked="0"/>
    </xf>
    <xf numFmtId="49" fontId="200" fillId="0" borderId="18" xfId="0" applyNumberFormat="1" applyFont="1" applyFill="1" applyBorder="1" applyAlignment="1" applyProtection="1">
      <alignment horizontal="right" vertical="center"/>
      <protection locked="0"/>
    </xf>
    <xf numFmtId="0" fontId="201" fillId="0" borderId="6" xfId="0" applyFont="1" applyFill="1" applyBorder="1" applyAlignment="1" applyProtection="1">
      <alignment horizontal="right" vertical="center" wrapText="1"/>
    </xf>
    <xf numFmtId="0" fontId="202" fillId="0" borderId="6" xfId="0" applyFont="1" applyFill="1" applyBorder="1" applyAlignment="1" applyProtection="1">
      <alignment horizontal="center" vertical="center"/>
    </xf>
    <xf numFmtId="0" fontId="203" fillId="0" borderId="46" xfId="0" applyFont="1" applyFill="1" applyBorder="1" applyAlignment="1" applyProtection="1">
      <alignment horizontal="right" vertical="center" wrapText="1"/>
    </xf>
    <xf numFmtId="0" fontId="204" fillId="0" borderId="46" xfId="0" applyFont="1" applyFill="1" applyBorder="1" applyAlignment="1" applyProtection="1">
      <alignment horizontal="center" vertical="center"/>
    </xf>
    <xf numFmtId="0" fontId="205" fillId="0" borderId="0" xfId="0" applyFont="1" applyFill="1" applyBorder="1" applyAlignment="1" applyProtection="1">
      <alignment vertical="center" wrapText="1"/>
      <protection locked="0"/>
    </xf>
    <xf numFmtId="49" fontId="206" fillId="0" borderId="0" xfId="0" applyNumberFormat="1" applyFont="1" applyFill="1" applyBorder="1" applyAlignment="1" applyProtection="1">
      <alignment horizontal="right" vertical="center"/>
      <protection locked="0"/>
    </xf>
    <xf numFmtId="0" fontId="207" fillId="0" borderId="30" xfId="0" applyFont="1" applyFill="1" applyBorder="1" applyAlignment="1" applyProtection="1">
      <alignment vertical="center"/>
      <protection locked="0"/>
    </xf>
    <xf numFmtId="0" fontId="208" fillId="0" borderId="24" xfId="0" applyFont="1" applyFill="1" applyBorder="1" applyAlignment="1" applyProtection="1">
      <alignment horizontal="right" vertical="center" wrapText="1"/>
      <protection locked="0"/>
    </xf>
    <xf numFmtId="0" fontId="209" fillId="0" borderId="24" xfId="0" applyFont="1" applyFill="1" applyBorder="1" applyAlignment="1" applyProtection="1">
      <alignment horizontal="center" vertical="center"/>
      <protection locked="0"/>
    </xf>
    <xf numFmtId="0" fontId="210" fillId="0" borderId="31" xfId="0" applyFont="1" applyFill="1" applyBorder="1" applyAlignment="1" applyProtection="1">
      <alignment horizontal="center" vertical="center"/>
      <protection locked="0"/>
    </xf>
    <xf numFmtId="0" fontId="211" fillId="0" borderId="32" xfId="0" applyFont="1" applyFill="1" applyBorder="1" applyAlignment="1" applyProtection="1">
      <alignment vertical="center"/>
      <protection locked="0"/>
    </xf>
    <xf numFmtId="0" fontId="212" fillId="0" borderId="36" xfId="0" applyFont="1" applyFill="1" applyBorder="1" applyAlignment="1" applyProtection="1">
      <alignment vertical="center"/>
      <protection locked="0"/>
    </xf>
    <xf numFmtId="0" fontId="213" fillId="0" borderId="0" xfId="0" applyFont="1" applyFill="1" applyBorder="1" applyAlignment="1" applyProtection="1">
      <alignment wrapText="1"/>
    </xf>
    <xf numFmtId="0" fontId="214" fillId="0" borderId="37" xfId="0" applyFont="1" applyFill="1" applyBorder="1" applyAlignment="1" applyProtection="1">
      <alignment vertical="center" wrapText="1"/>
      <protection locked="0"/>
    </xf>
    <xf numFmtId="49" fontId="215" fillId="0" borderId="18" xfId="0" applyNumberFormat="1" applyFont="1" applyFill="1" applyBorder="1" applyAlignment="1" applyProtection="1">
      <alignment horizontal="right" vertical="center" wrapText="1"/>
      <protection locked="0"/>
    </xf>
    <xf numFmtId="0" fontId="216" fillId="0" borderId="18" xfId="0" applyFont="1" applyFill="1" applyBorder="1" applyAlignment="1" applyProtection="1">
      <alignment horizontal="center" vertical="center" wrapText="1"/>
      <protection locked="0"/>
    </xf>
    <xf numFmtId="0" fontId="217" fillId="0" borderId="19" xfId="0" applyFont="1" applyFill="1" applyBorder="1" applyAlignment="1" applyProtection="1">
      <alignment horizontal="center" vertical="center" wrapText="1"/>
      <protection locked="0"/>
    </xf>
    <xf numFmtId="0" fontId="219" fillId="2" borderId="41" xfId="0" applyFont="1" applyFill="1" applyBorder="1" applyAlignment="1" applyProtection="1">
      <alignment horizontal="left" vertical="center" wrapText="1"/>
      <protection locked="0"/>
    </xf>
    <xf numFmtId="49" fontId="220" fillId="2" borderId="6" xfId="0" applyNumberFormat="1" applyFont="1" applyFill="1" applyBorder="1" applyAlignment="1" applyProtection="1">
      <alignment horizontal="right" vertical="center" wrapText="1"/>
      <protection locked="0"/>
    </xf>
    <xf numFmtId="0" fontId="221" fillId="2" borderId="6" xfId="0" applyFont="1" applyFill="1" applyBorder="1" applyAlignment="1" applyProtection="1">
      <alignment horizontal="center" vertical="center" wrapText="1"/>
      <protection locked="0"/>
    </xf>
    <xf numFmtId="0" fontId="222" fillId="2" borderId="7" xfId="0" applyFont="1" applyFill="1" applyBorder="1" applyAlignment="1" applyProtection="1">
      <alignment horizontal="center" vertical="center" wrapText="1"/>
      <protection locked="0"/>
    </xf>
    <xf numFmtId="0" fontId="223" fillId="0" borderId="45" xfId="0" applyFont="1" applyFill="1" applyBorder="1" applyAlignment="1" applyProtection="1">
      <alignment horizontal="left" vertical="center" wrapText="1"/>
      <protection locked="0"/>
    </xf>
    <xf numFmtId="49" fontId="224" fillId="0" borderId="46" xfId="0" applyNumberFormat="1" applyFont="1" applyFill="1" applyBorder="1" applyAlignment="1" applyProtection="1">
      <alignment horizontal="right" vertical="center"/>
      <protection locked="0"/>
    </xf>
    <xf numFmtId="0" fontId="225" fillId="0" borderId="46" xfId="0" applyFont="1" applyFill="1" applyBorder="1" applyAlignment="1" applyProtection="1">
      <alignment horizontal="center" vertical="center"/>
      <protection locked="0"/>
    </xf>
    <xf numFmtId="0" fontId="226" fillId="0" borderId="47" xfId="0" applyFont="1" applyFill="1" applyBorder="1" applyAlignment="1" applyProtection="1">
      <alignment horizontal="center" vertical="center"/>
      <protection locked="0"/>
    </xf>
    <xf numFmtId="0" fontId="227" fillId="0" borderId="0" xfId="0" applyFont="1" applyFill="1" applyBorder="1" applyAlignment="1" applyProtection="1">
      <alignment vertical="top"/>
      <protection locked="0"/>
    </xf>
    <xf numFmtId="0" fontId="228" fillId="0" borderId="0" xfId="0" applyFont="1" applyFill="1" applyBorder="1" applyAlignment="1" applyProtection="1">
      <alignment horizontal="left" vertical="center"/>
      <protection locked="0"/>
    </xf>
    <xf numFmtId="0" fontId="229" fillId="2" borderId="0" xfId="0" applyFont="1" applyFill="1" applyBorder="1" applyAlignment="1" applyProtection="1">
      <alignment horizontal="center" vertical="center"/>
    </xf>
    <xf numFmtId="49" fontId="230" fillId="2" borderId="0" xfId="0" applyNumberFormat="1" applyFont="1" applyFill="1" applyBorder="1" applyAlignment="1" applyProtection="1">
      <alignment horizontal="right" vertical="center"/>
    </xf>
    <xf numFmtId="0" fontId="231" fillId="2" borderId="0" xfId="0" applyFont="1" applyFill="1" applyBorder="1" applyAlignment="1" applyProtection="1">
      <alignment horizontal="left" vertical="center"/>
    </xf>
    <xf numFmtId="0" fontId="233" fillId="0" borderId="38" xfId="0" applyFont="1" applyFill="1" applyBorder="1" applyAlignment="1" applyProtection="1">
      <alignment horizontal="right" vertical="center" wrapText="1"/>
    </xf>
    <xf numFmtId="0" fontId="234" fillId="0" borderId="39" xfId="0" applyFont="1" applyFill="1" applyBorder="1" applyAlignment="1" applyProtection="1">
      <alignment horizontal="center" vertical="center"/>
    </xf>
    <xf numFmtId="0" fontId="235" fillId="0" borderId="0" xfId="0" applyFont="1" applyFill="1" applyBorder="1" applyAlignment="1" applyProtection="1">
      <protection locked="0"/>
    </xf>
    <xf numFmtId="0" fontId="236" fillId="0" borderId="18" xfId="0" applyFont="1" applyFill="1" applyBorder="1" applyAlignment="1" applyProtection="1">
      <alignment horizontal="center" vertical="center"/>
      <protection locked="0"/>
    </xf>
    <xf numFmtId="0" fontId="237" fillId="0" borderId="19" xfId="0" applyFont="1" applyFill="1" applyBorder="1" applyAlignment="1" applyProtection="1">
      <alignment horizontal="center" vertical="center"/>
      <protection locked="0"/>
    </xf>
    <xf numFmtId="0" fontId="238" fillId="0" borderId="57" xfId="0" applyFont="1" applyFill="1" applyBorder="1" applyAlignment="1" applyProtection="1">
      <alignment vertical="center"/>
      <protection locked="0"/>
    </xf>
    <xf numFmtId="0" fontId="239" fillId="0" borderId="0" xfId="0" applyFont="1" applyFill="1" applyBorder="1" applyAlignment="1" applyProtection="1"/>
    <xf numFmtId="0" fontId="240" fillId="0" borderId="0" xfId="0" applyFont="1" applyFill="1" applyBorder="1" applyAlignment="1" applyProtection="1">
      <alignment vertical="center"/>
    </xf>
    <xf numFmtId="0" fontId="241" fillId="0" borderId="41" xfId="0" applyFont="1" applyFill="1" applyBorder="1" applyAlignment="1" applyProtection="1">
      <alignment horizontal="left" vertical="center" wrapText="1"/>
    </xf>
    <xf numFmtId="0" fontId="242" fillId="2" borderId="32" xfId="0" applyFont="1" applyFill="1" applyBorder="1" applyAlignment="1" applyProtection="1">
      <alignment horizontal="left" vertical="center" wrapText="1"/>
    </xf>
    <xf numFmtId="0" fontId="243" fillId="2" borderId="33" xfId="0" applyFont="1" applyFill="1" applyBorder="1" applyAlignment="1" applyProtection="1">
      <alignment horizontal="center" vertical="center"/>
    </xf>
    <xf numFmtId="0" fontId="244" fillId="2" borderId="34" xfId="0" applyFont="1" applyFill="1" applyBorder="1" applyAlignment="1" applyProtection="1">
      <alignment horizontal="center" vertical="center" wrapText="1"/>
    </xf>
    <xf numFmtId="0" fontId="245" fillId="0" borderId="32" xfId="0" applyFont="1" applyFill="1" applyBorder="1" applyAlignment="1" applyProtection="1">
      <alignment horizontal="left" vertical="center" wrapText="1"/>
    </xf>
    <xf numFmtId="0" fontId="246" fillId="0" borderId="33" xfId="0" applyFont="1" applyFill="1" applyBorder="1" applyAlignment="1" applyProtection="1">
      <alignment horizontal="center" vertical="center"/>
    </xf>
    <xf numFmtId="0" fontId="247" fillId="0" borderId="34" xfId="0" applyFont="1" applyFill="1" applyBorder="1" applyAlignment="1" applyProtection="1">
      <alignment horizontal="center" vertical="center" wrapText="1"/>
    </xf>
    <xf numFmtId="0" fontId="248" fillId="2" borderId="46" xfId="0" applyFont="1" applyFill="1" applyBorder="1" applyAlignment="1" applyProtection="1">
      <alignment horizontal="center" vertical="center"/>
    </xf>
    <xf numFmtId="0" fontId="249" fillId="0" borderId="0" xfId="0" applyFont="1" applyFill="1" applyBorder="1" applyAlignment="1" applyProtection="1">
      <alignment vertical="center"/>
    </xf>
    <xf numFmtId="0" fontId="250" fillId="0" borderId="0" xfId="0" applyFont="1" applyFill="1" applyBorder="1" applyAlignment="1" applyProtection="1">
      <alignment vertical="top"/>
    </xf>
    <xf numFmtId="0" fontId="251" fillId="0" borderId="0" xfId="0" applyFont="1" applyFill="1" applyBorder="1" applyAlignment="1" applyProtection="1">
      <alignment vertical="top"/>
    </xf>
    <xf numFmtId="0" fontId="252" fillId="0" borderId="0" xfId="0" applyFont="1" applyFill="1" applyBorder="1" applyAlignment="1" applyProtection="1">
      <alignment horizontal="right" vertical="top"/>
      <protection locked="0"/>
    </xf>
    <xf numFmtId="0" fontId="253" fillId="0" borderId="0" xfId="0" applyFont="1" applyFill="1" applyBorder="1" applyAlignment="1" applyProtection="1">
      <alignment horizontal="center" vertical="top"/>
    </xf>
    <xf numFmtId="0" fontId="254" fillId="0" borderId="0" xfId="0" applyFont="1" applyFill="1" applyBorder="1" applyAlignment="1" applyProtection="1">
      <alignment horizontal="center" vertical="top"/>
      <protection locked="0"/>
    </xf>
    <xf numFmtId="0" fontId="256" fillId="0" borderId="39" xfId="0" applyFont="1" applyFill="1" applyBorder="1" applyAlignment="1" applyProtection="1">
      <alignment horizontal="center" vertical="center" wrapText="1"/>
    </xf>
    <xf numFmtId="0" fontId="257" fillId="0" borderId="7" xfId="0" applyFont="1" applyFill="1" applyBorder="1" applyAlignment="1" applyProtection="1">
      <alignment horizontal="center" vertical="center"/>
    </xf>
    <xf numFmtId="0" fontId="258" fillId="0" borderId="33" xfId="0" applyFont="1" applyFill="1" applyBorder="1" applyAlignment="1" applyProtection="1">
      <alignment horizontal="right" vertical="center" wrapText="1"/>
    </xf>
    <xf numFmtId="0" fontId="259" fillId="2" borderId="32" xfId="0" applyFont="1" applyFill="1" applyBorder="1" applyAlignment="1" applyProtection="1">
      <alignment horizontal="left"/>
    </xf>
    <xf numFmtId="0" fontId="260" fillId="2" borderId="33" xfId="0" applyFont="1" applyFill="1" applyBorder="1" applyAlignment="1" applyProtection="1">
      <alignment horizontal="right" vertical="center" wrapText="1"/>
    </xf>
    <xf numFmtId="0" fontId="261" fillId="2" borderId="34" xfId="0" applyFont="1" applyFill="1" applyBorder="1" applyAlignment="1" applyProtection="1">
      <alignment horizontal="center" vertical="center"/>
    </xf>
    <xf numFmtId="0" fontId="262" fillId="2" borderId="34" xfId="0" applyFont="1" applyFill="1" applyBorder="1" applyAlignment="1" applyProtection="1">
      <alignment horizontal="center" vertical="center"/>
    </xf>
    <xf numFmtId="0" fontId="264" fillId="2" borderId="10" xfId="0" applyFont="1" applyFill="1" applyBorder="1" applyAlignment="1" applyProtection="1">
      <alignment horizontal="center" vertical="center"/>
    </xf>
    <xf numFmtId="0" fontId="265" fillId="2" borderId="11" xfId="0" applyFont="1" applyFill="1" applyBorder="1" applyAlignment="1" applyProtection="1">
      <alignment horizontal="center" vertical="center"/>
    </xf>
    <xf numFmtId="0" fontId="266" fillId="0" borderId="46" xfId="0" applyFont="1" applyFill="1" applyBorder="1" applyAlignment="1" applyProtection="1">
      <alignment horizontal="right" vertical="center" wrapText="1"/>
      <protection locked="0"/>
    </xf>
    <xf numFmtId="0" fontId="267" fillId="0" borderId="47" xfId="0" applyFont="1" applyFill="1" applyBorder="1" applyAlignment="1" applyProtection="1">
      <alignment horizontal="center" vertical="center"/>
    </xf>
    <xf numFmtId="0" fontId="268" fillId="2" borderId="37" xfId="0" applyFont="1" applyFill="1" applyBorder="1" applyAlignment="1" applyProtection="1">
      <alignment vertical="center" wrapText="1"/>
    </xf>
    <xf numFmtId="0" fontId="269" fillId="2" borderId="38" xfId="0" applyFont="1" applyFill="1" applyBorder="1" applyAlignment="1" applyProtection="1">
      <alignment horizontal="right" vertical="center" wrapText="1"/>
      <protection locked="0"/>
    </xf>
    <xf numFmtId="0" fontId="270" fillId="2" borderId="18" xfId="0" applyFont="1" applyFill="1" applyBorder="1" applyAlignment="1" applyProtection="1">
      <alignment horizontal="center" vertical="center"/>
      <protection locked="0"/>
    </xf>
    <xf numFmtId="0" fontId="271" fillId="2" borderId="39" xfId="0" applyFont="1" applyFill="1" applyBorder="1" applyAlignment="1" applyProtection="1">
      <alignment horizontal="center" vertical="center"/>
      <protection locked="0"/>
    </xf>
    <xf numFmtId="0" fontId="272" fillId="0" borderId="18" xfId="0" applyFont="1" applyFill="1" applyBorder="1" applyAlignment="1" applyProtection="1">
      <alignment horizontal="right" vertical="center" wrapText="1"/>
      <protection locked="0"/>
    </xf>
    <xf numFmtId="0" fontId="273" fillId="0" borderId="19" xfId="0" applyFont="1" applyFill="1" applyBorder="1" applyAlignment="1" applyProtection="1">
      <alignment horizontal="center" vertical="center"/>
    </xf>
    <xf numFmtId="0" fontId="274" fillId="0" borderId="0" xfId="0" applyFont="1" applyFill="1" applyBorder="1" applyAlignment="1" applyProtection="1">
      <alignment vertical="center" wrapText="1"/>
    </xf>
    <xf numFmtId="0" fontId="275" fillId="0" borderId="57" xfId="0" applyFont="1" applyFill="1" applyBorder="1" applyAlignment="1" applyProtection="1">
      <alignment horizontal="left" vertical="center" wrapText="1"/>
    </xf>
    <xf numFmtId="0" fontId="276" fillId="0" borderId="0" xfId="0" applyFont="1" applyFill="1" applyBorder="1" applyAlignment="1" applyProtection="1">
      <alignment vertical="center" wrapText="1"/>
    </xf>
    <xf numFmtId="0" fontId="277" fillId="5" borderId="59" xfId="0" applyFont="1" applyFill="1" applyBorder="1" applyAlignment="1" applyProtection="1">
      <alignment horizontal="left" vertical="center" wrapText="1"/>
      <protection locked="0"/>
    </xf>
    <xf numFmtId="0" fontId="278" fillId="5" borderId="60" xfId="0" applyFont="1" applyFill="1" applyBorder="1" applyAlignment="1" applyProtection="1">
      <alignment horizontal="left" vertical="center" wrapText="1"/>
      <protection locked="0"/>
    </xf>
    <xf numFmtId="0" fontId="279" fillId="0" borderId="37" xfId="0" applyFont="1" applyFill="1" applyBorder="1" applyAlignment="1" applyProtection="1">
      <alignment vertical="center"/>
    </xf>
    <xf numFmtId="0" fontId="280" fillId="0" borderId="39" xfId="0" applyFont="1" applyFill="1" applyBorder="1" applyAlignment="1" applyProtection="1">
      <alignment horizontal="center" vertical="center"/>
      <protection locked="0"/>
    </xf>
    <xf numFmtId="0" fontId="281" fillId="0" borderId="0" xfId="0" applyFont="1" applyFill="1" applyBorder="1" applyAlignment="1" applyProtection="1"/>
    <xf numFmtId="0" fontId="282" fillId="0" borderId="57" xfId="0" applyFont="1" applyFill="1" applyBorder="1" applyAlignment="1" applyProtection="1">
      <alignment horizontal="right" vertical="center" wrapText="1"/>
      <protection locked="0"/>
    </xf>
    <xf numFmtId="0" fontId="283" fillId="0" borderId="57" xfId="0" applyFont="1" applyFill="1" applyBorder="1" applyAlignment="1" applyProtection="1">
      <alignment horizontal="center" vertical="center"/>
      <protection locked="0"/>
    </xf>
    <xf numFmtId="0" fontId="284" fillId="0" borderId="57" xfId="0" applyFont="1" applyFill="1" applyBorder="1" applyAlignment="1" applyProtection="1">
      <alignment horizontal="center" vertical="center"/>
      <protection locked="0"/>
    </xf>
    <xf numFmtId="0" fontId="285" fillId="0" borderId="0" xfId="0" applyFont="1" applyFill="1" applyBorder="1" applyAlignment="1" applyProtection="1">
      <alignment horizontal="right" vertical="center" wrapText="1"/>
      <protection locked="0"/>
    </xf>
    <xf numFmtId="0" fontId="286" fillId="0" borderId="0" xfId="0" applyFont="1" applyFill="1" applyBorder="1" applyAlignment="1" applyProtection="1">
      <alignment horizontal="center" vertical="center"/>
      <protection locked="0"/>
    </xf>
    <xf numFmtId="0" fontId="287" fillId="5" borderId="59" xfId="0" applyFont="1" applyFill="1" applyBorder="1" applyAlignment="1" applyProtection="1">
      <alignment horizontal="left" vertical="center"/>
      <protection locked="0"/>
    </xf>
    <xf numFmtId="0" fontId="288" fillId="0" borderId="17" xfId="0" applyFont="1" applyFill="1" applyBorder="1" applyAlignment="1" applyProtection="1">
      <alignment vertical="center"/>
    </xf>
    <xf numFmtId="0" fontId="289" fillId="0" borderId="19" xfId="0" applyFont="1" applyFill="1" applyBorder="1" applyAlignment="1" applyProtection="1">
      <alignment horizontal="center" vertical="center"/>
      <protection locked="0"/>
    </xf>
    <xf numFmtId="0" fontId="290" fillId="0" borderId="31" xfId="0" applyFont="1" applyFill="1" applyBorder="1" applyAlignment="1" applyProtection="1">
      <alignment horizontal="center" vertical="center"/>
      <protection locked="0"/>
    </xf>
    <xf numFmtId="0" fontId="291" fillId="0" borderId="34" xfId="0" applyFont="1" applyFill="1" applyBorder="1" applyAlignment="1" applyProtection="1">
      <alignment horizontal="center" vertical="center"/>
      <protection locked="0"/>
    </xf>
    <xf numFmtId="0" fontId="292" fillId="0" borderId="3" xfId="0" applyFont="1" applyFill="1" applyBorder="1" applyAlignment="1" applyProtection="1">
      <alignment horizontal="center" vertical="center"/>
      <protection locked="0"/>
    </xf>
    <xf numFmtId="0" fontId="293" fillId="0" borderId="45" xfId="0" applyFont="1" applyFill="1" applyBorder="1" applyAlignment="1" applyProtection="1">
      <alignment vertical="center"/>
      <protection locked="0"/>
    </xf>
    <xf numFmtId="0" fontId="294" fillId="0" borderId="47" xfId="0" applyFont="1" applyFill="1" applyBorder="1" applyAlignment="1" applyProtection="1">
      <alignment horizontal="center" vertical="center"/>
      <protection locked="0"/>
    </xf>
    <xf numFmtId="0" fontId="295" fillId="0" borderId="0" xfId="0" applyFont="1" applyFill="1" applyBorder="1" applyAlignment="1" applyProtection="1">
      <alignment horizontal="right" vertical="top" wrapText="1"/>
      <protection locked="0"/>
    </xf>
    <xf numFmtId="0" fontId="296" fillId="0" borderId="0" xfId="0" applyFont="1" applyFill="1" applyBorder="1" applyAlignment="1" applyProtection="1">
      <alignment horizontal="center" vertical="top" wrapText="1"/>
      <protection locked="0"/>
    </xf>
    <xf numFmtId="0" fontId="297" fillId="5" borderId="0" xfId="0" applyFont="1" applyFill="1" applyBorder="1" applyAlignment="1" applyProtection="1">
      <alignment horizontal="right" vertical="center"/>
      <protection locked="0"/>
    </xf>
    <xf numFmtId="0" fontId="298" fillId="0" borderId="18" xfId="0" applyFont="1" applyFill="1" applyBorder="1" applyAlignment="1" applyProtection="1">
      <alignment horizontal="right" vertical="center" wrapText="1"/>
    </xf>
    <xf numFmtId="0" fontId="299" fillId="0" borderId="0" xfId="0" applyFont="1" applyFill="1" applyBorder="1" applyAlignment="1" applyProtection="1">
      <alignment vertical="center"/>
      <protection locked="0"/>
    </xf>
    <xf numFmtId="0" fontId="300" fillId="0" borderId="0" xfId="0" applyFont="1" applyFill="1" applyBorder="1" applyAlignment="1" applyProtection="1">
      <alignment vertical="center"/>
      <protection locked="0"/>
    </xf>
    <xf numFmtId="0" fontId="301" fillId="4" borderId="0" xfId="0" applyFont="1" applyFill="1" applyBorder="1" applyAlignment="1" applyProtection="1">
      <alignment horizontal="right" vertical="center"/>
    </xf>
    <xf numFmtId="0" fontId="302" fillId="4" borderId="0" xfId="0" applyFont="1" applyFill="1" applyBorder="1" applyAlignment="1" applyProtection="1">
      <alignment horizontal="center" vertical="center"/>
    </xf>
    <xf numFmtId="0" fontId="303" fillId="0" borderId="0" xfId="0" applyFont="1" applyFill="1" applyBorder="1" applyAlignment="1" applyProtection="1">
      <alignment horizontal="left" vertical="center"/>
      <protection locked="0"/>
    </xf>
    <xf numFmtId="0" fontId="304" fillId="0" borderId="19" xfId="0" applyFont="1" applyFill="1" applyBorder="1" applyAlignment="1" applyProtection="1">
      <alignment horizontal="center" vertical="center" wrapText="1"/>
      <protection locked="0"/>
    </xf>
    <xf numFmtId="0" fontId="307" fillId="0" borderId="0" xfId="0" applyFont="1" applyFill="1" applyBorder="1" applyAlignment="1" applyProtection="1">
      <alignment vertical="center"/>
      <protection locked="0"/>
    </xf>
    <xf numFmtId="0" fontId="309" fillId="4" borderId="0" xfId="0" applyFont="1" applyFill="1" applyBorder="1" applyAlignment="1" applyProtection="1">
      <alignment horizontal="left" vertical="center"/>
    </xf>
    <xf numFmtId="0" fontId="310" fillId="4" borderId="0" xfId="0" applyFont="1" applyFill="1" applyBorder="1" applyAlignment="1" applyProtection="1">
      <alignment horizontal="right" vertical="center"/>
    </xf>
    <xf numFmtId="0" fontId="311" fillId="4" borderId="0" xfId="0" applyFont="1" applyFill="1" applyBorder="1" applyAlignment="1" applyProtection="1">
      <alignment horizontal="center" vertical="center"/>
    </xf>
    <xf numFmtId="0" fontId="312" fillId="2" borderId="0" xfId="0" applyFont="1" applyFill="1" applyBorder="1" applyAlignment="1" applyProtection="1">
      <alignment horizontal="left" vertical="center"/>
    </xf>
    <xf numFmtId="0" fontId="313" fillId="2" borderId="0" xfId="0" applyFont="1" applyFill="1" applyBorder="1" applyAlignment="1" applyProtection="1">
      <alignment horizontal="right" vertical="center"/>
    </xf>
    <xf numFmtId="0" fontId="314" fillId="2" borderId="0" xfId="0" applyFont="1" applyFill="1" applyBorder="1" applyAlignment="1" applyProtection="1">
      <alignment horizontal="center" vertical="center"/>
    </xf>
    <xf numFmtId="0" fontId="315" fillId="2" borderId="0" xfId="0" applyFont="1" applyFill="1" applyBorder="1" applyAlignment="1" applyProtection="1">
      <alignment horizontal="center" vertical="center"/>
    </xf>
    <xf numFmtId="0" fontId="316" fillId="0" borderId="37" xfId="0" applyFont="1" applyFill="1" applyBorder="1" applyAlignment="1" applyProtection="1">
      <alignment horizontal="left" vertical="center" wrapText="1"/>
    </xf>
    <xf numFmtId="0" fontId="317" fillId="2" borderId="0" xfId="0" applyFont="1" applyFill="1" applyBorder="1" applyAlignment="1" applyProtection="1">
      <alignment horizontal="right" vertical="center"/>
    </xf>
    <xf numFmtId="0" fontId="318" fillId="2" borderId="0" xfId="0" applyFont="1" applyFill="1" applyBorder="1" applyAlignment="1" applyProtection="1">
      <alignment horizontal="center" vertical="center"/>
    </xf>
    <xf numFmtId="0" fontId="319" fillId="2" borderId="24" xfId="0" applyFont="1" applyFill="1" applyBorder="1" applyAlignment="1" applyProtection="1">
      <alignment horizontal="right" vertical="center" wrapText="1"/>
    </xf>
    <xf numFmtId="0" fontId="320" fillId="2" borderId="24" xfId="0" applyFont="1" applyFill="1" applyBorder="1" applyAlignment="1" applyProtection="1">
      <alignment horizontal="center" vertical="center"/>
    </xf>
    <xf numFmtId="0" fontId="321" fillId="2" borderId="25" xfId="0" applyFont="1" applyFill="1" applyBorder="1" applyAlignment="1" applyProtection="1">
      <alignment horizontal="center" vertical="center" wrapText="1"/>
    </xf>
    <xf numFmtId="0" fontId="322" fillId="2" borderId="36" xfId="0" applyFont="1" applyFill="1" applyBorder="1" applyAlignment="1" applyProtection="1">
      <alignment horizontal="left" vertical="center" wrapText="1"/>
    </xf>
    <xf numFmtId="0" fontId="323" fillId="2" borderId="2" xfId="0" applyFont="1" applyFill="1" applyBorder="1" applyAlignment="1" applyProtection="1">
      <alignment horizontal="center" vertical="center"/>
    </xf>
    <xf numFmtId="0" fontId="324" fillId="2" borderId="65" xfId="0" applyFont="1" applyFill="1" applyBorder="1" applyAlignment="1" applyProtection="1">
      <alignment horizontal="center" vertical="center" wrapText="1"/>
    </xf>
    <xf numFmtId="0" fontId="325" fillId="0" borderId="45" xfId="0" applyFont="1" applyFill="1" applyBorder="1" applyAlignment="1" applyProtection="1">
      <alignment horizontal="left" vertical="center" wrapText="1"/>
    </xf>
    <xf numFmtId="0" fontId="326" fillId="0" borderId="0" xfId="0" applyFont="1" applyFill="1" applyBorder="1" applyAlignment="1" applyProtection="1">
      <alignment horizontal="left"/>
      <protection locked="0"/>
    </xf>
    <xf numFmtId="0" fontId="327" fillId="2" borderId="0" xfId="0" applyFont="1" applyFill="1" applyBorder="1" applyAlignment="1" applyProtection="1">
      <alignment horizontal="left" vertical="center"/>
    </xf>
    <xf numFmtId="0" fontId="328" fillId="2" borderId="0" xfId="0" applyFont="1" applyFill="1" applyBorder="1" applyAlignment="1" applyProtection="1">
      <alignment horizontal="left" vertical="center"/>
    </xf>
    <xf numFmtId="3" fontId="329" fillId="0" borderId="0" xfId="0" applyNumberFormat="1" applyFont="1" applyFill="1" applyBorder="1" applyAlignment="1" applyProtection="1">
      <alignment horizontal="right" vertical="top"/>
      <protection locked="0"/>
    </xf>
    <xf numFmtId="3" fontId="330" fillId="0" borderId="0" xfId="0" applyNumberFormat="1" applyFont="1" applyFill="1" applyBorder="1" applyAlignment="1" applyProtection="1">
      <alignment horizontal="left" vertical="top"/>
      <protection locked="0"/>
    </xf>
    <xf numFmtId="3" fontId="331" fillId="0" borderId="0" xfId="0" applyNumberFormat="1" applyFont="1" applyFill="1" applyBorder="1" applyAlignment="1" applyProtection="1">
      <alignment horizontal="left" vertical="top"/>
      <protection locked="0"/>
    </xf>
    <xf numFmtId="0" fontId="333" fillId="2" borderId="0" xfId="0" applyFont="1" applyFill="1" applyBorder="1" applyAlignment="1" applyProtection="1">
      <alignment horizontal="right" vertical="center"/>
    </xf>
    <xf numFmtId="0" fontId="334" fillId="2" borderId="0" xfId="0" applyFont="1" applyFill="1" applyBorder="1" applyAlignment="1" applyProtection="1">
      <alignment horizontal="center" vertical="center"/>
    </xf>
    <xf numFmtId="0" fontId="335" fillId="9" borderId="0" xfId="0" applyFont="1" applyFill="1" applyBorder="1" applyAlignment="1" applyProtection="1">
      <alignment horizontal="left" vertical="center"/>
    </xf>
    <xf numFmtId="0" fontId="336" fillId="0" borderId="30" xfId="0" applyFont="1" applyFill="1" applyBorder="1" applyAlignment="1" applyProtection="1">
      <alignment horizontal="left" vertical="center" wrapText="1"/>
    </xf>
    <xf numFmtId="0" fontId="337" fillId="0" borderId="49" xfId="0" applyFont="1" applyFill="1" applyBorder="1" applyAlignment="1" applyProtection="1">
      <alignment horizontal="right" vertical="center" wrapText="1"/>
    </xf>
    <xf numFmtId="0" fontId="338" fillId="0" borderId="24" xfId="0" applyFont="1" applyFill="1" applyBorder="1" applyAlignment="1" applyProtection="1">
      <alignment horizontal="center" vertical="center"/>
    </xf>
    <xf numFmtId="0" fontId="339" fillId="0" borderId="25" xfId="0" applyFont="1" applyFill="1" applyBorder="1" applyAlignment="1" applyProtection="1">
      <alignment horizontal="center" vertical="center" wrapText="1"/>
    </xf>
    <xf numFmtId="0" fontId="340" fillId="0" borderId="67" xfId="0" applyFont="1" applyFill="1" applyBorder="1" applyAlignment="1" applyProtection="1">
      <alignment horizontal="right" vertical="center" wrapText="1"/>
    </xf>
    <xf numFmtId="0" fontId="341" fillId="0" borderId="68" xfId="0" applyFont="1" applyFill="1" applyBorder="1" applyAlignment="1" applyProtection="1">
      <alignment horizontal="center" vertical="center" wrapText="1"/>
    </xf>
    <xf numFmtId="0" fontId="342" fillId="2" borderId="67" xfId="0" applyFont="1" applyFill="1" applyBorder="1" applyAlignment="1" applyProtection="1">
      <alignment horizontal="right" vertical="center" wrapText="1"/>
    </xf>
    <xf numFmtId="0" fontId="343" fillId="2" borderId="6" xfId="0" applyFont="1" applyFill="1" applyBorder="1" applyAlignment="1" applyProtection="1">
      <alignment horizontal="center" vertical="center"/>
    </xf>
    <xf numFmtId="0" fontId="344" fillId="0" borderId="0" xfId="0" applyFont="1" applyFill="1" applyBorder="1" applyAlignment="1" applyProtection="1">
      <alignment horizontal="center" vertical="center"/>
    </xf>
    <xf numFmtId="0" fontId="345" fillId="0" borderId="0" xfId="0" applyFont="1" applyFill="1" applyBorder="1" applyAlignment="1" applyProtection="1">
      <alignment vertical="center" wrapText="1"/>
    </xf>
    <xf numFmtId="0" fontId="346" fillId="10" borderId="53" xfId="0" applyFont="1" applyFill="1" applyBorder="1" applyAlignment="1" applyProtection="1">
      <alignment horizontal="center" vertical="center"/>
      <protection locked="0"/>
    </xf>
    <xf numFmtId="0" fontId="347" fillId="2" borderId="9" xfId="0" applyFont="1" applyFill="1" applyBorder="1" applyAlignment="1" applyProtection="1">
      <alignment horizontal="right" wrapText="1"/>
    </xf>
    <xf numFmtId="0" fontId="348" fillId="2" borderId="6" xfId="0" applyFont="1" applyFill="1" applyBorder="1" applyAlignment="1" applyProtection="1">
      <alignment horizontal="center"/>
    </xf>
    <xf numFmtId="0" fontId="349" fillId="2" borderId="7" xfId="0" applyFont="1" applyFill="1" applyBorder="1" applyAlignment="1" applyProtection="1">
      <alignment horizontal="center"/>
    </xf>
    <xf numFmtId="0" fontId="350" fillId="2" borderId="5" xfId="0" applyFont="1" applyFill="1" applyBorder="1" applyAlignment="1" applyProtection="1">
      <alignment horizontal="right" vertical="center" wrapText="1"/>
    </xf>
    <xf numFmtId="0" fontId="351" fillId="0" borderId="37" xfId="0" applyFont="1" applyFill="1" applyBorder="1" applyAlignment="1" applyProtection="1">
      <alignment horizontal="left" vertical="center"/>
    </xf>
    <xf numFmtId="0" fontId="352" fillId="2" borderId="69" xfId="0" applyFont="1" applyFill="1" applyBorder="1" applyAlignment="1" applyProtection="1">
      <alignment horizontal="left" vertical="center"/>
    </xf>
    <xf numFmtId="0" fontId="353" fillId="2" borderId="28" xfId="0" applyFont="1" applyFill="1" applyBorder="1" applyAlignment="1" applyProtection="1">
      <alignment horizontal="right" vertical="center" wrapText="1"/>
    </xf>
    <xf numFmtId="0" fontId="354" fillId="2" borderId="28" xfId="0" applyFont="1" applyFill="1" applyBorder="1" applyAlignment="1" applyProtection="1">
      <alignment horizontal="center" vertical="center" wrapText="1"/>
    </xf>
    <xf numFmtId="0" fontId="355" fillId="2" borderId="70" xfId="0" applyFont="1" applyFill="1" applyBorder="1" applyAlignment="1" applyProtection="1">
      <alignment horizontal="center" vertical="center"/>
    </xf>
    <xf numFmtId="0" fontId="356" fillId="2" borderId="0" xfId="0" applyFont="1" applyFill="1" applyBorder="1" applyAlignment="1" applyProtection="1">
      <alignment horizontal="center" vertical="center"/>
    </xf>
    <xf numFmtId="0" fontId="357" fillId="0" borderId="0" xfId="0" applyFont="1" applyFill="1" applyBorder="1" applyAlignment="1" applyProtection="1">
      <alignment horizontal="right" vertical="center" wrapText="1"/>
    </xf>
    <xf numFmtId="0" fontId="358" fillId="0" borderId="0" xfId="0" applyFont="1" applyFill="1" applyBorder="1" applyAlignment="1" applyProtection="1">
      <alignment horizontal="left" vertical="center"/>
    </xf>
    <xf numFmtId="0" fontId="359" fillId="2" borderId="37" xfId="0" applyFont="1" applyFill="1" applyBorder="1" applyAlignment="1" applyProtection="1">
      <alignment horizontal="left" vertical="center"/>
    </xf>
    <xf numFmtId="0" fontId="360" fillId="2" borderId="0" xfId="0" applyFont="1" applyFill="1" applyBorder="1" applyAlignment="1" applyProtection="1">
      <alignment horizontal="left" vertical="center"/>
    </xf>
    <xf numFmtId="0" fontId="361" fillId="2" borderId="23" xfId="0" applyFont="1" applyFill="1" applyBorder="1" applyAlignment="1" applyProtection="1">
      <alignment vertical="center" wrapText="1"/>
    </xf>
    <xf numFmtId="0" fontId="362" fillId="0" borderId="31" xfId="0" applyFont="1" applyFill="1" applyBorder="1" applyAlignment="1" applyProtection="1">
      <alignment horizontal="center" vertical="center" wrapText="1"/>
    </xf>
    <xf numFmtId="0" fontId="363" fillId="2" borderId="43" xfId="0" applyFont="1" applyFill="1" applyBorder="1" applyAlignment="1" applyProtection="1">
      <alignment vertical="center" wrapText="1"/>
    </xf>
    <xf numFmtId="0" fontId="364" fillId="2" borderId="63" xfId="0" applyFont="1" applyFill="1" applyBorder="1" applyAlignment="1" applyProtection="1">
      <alignment vertical="center" wrapText="1"/>
    </xf>
    <xf numFmtId="0" fontId="365" fillId="0" borderId="47" xfId="0" applyFont="1" applyFill="1" applyBorder="1" applyAlignment="1" applyProtection="1">
      <alignment horizontal="center" vertical="center" wrapText="1"/>
    </xf>
    <xf numFmtId="0" fontId="366" fillId="2" borderId="39" xfId="0" applyFont="1" applyFill="1" applyBorder="1" applyAlignment="1" applyProtection="1">
      <alignment horizontal="center" vertical="center"/>
    </xf>
    <xf numFmtId="0" fontId="367" fillId="0" borderId="23" xfId="0" applyFont="1" applyFill="1" applyBorder="1" applyAlignment="1" applyProtection="1">
      <alignment horizontal="left" vertical="center" wrapText="1"/>
    </xf>
    <xf numFmtId="0" fontId="368" fillId="0" borderId="49" xfId="0" applyFont="1" applyFill="1" applyBorder="1" applyAlignment="1" applyProtection="1">
      <alignment horizontal="center" vertical="center"/>
    </xf>
    <xf numFmtId="0" fontId="369" fillId="0" borderId="63" xfId="0" applyFont="1" applyFill="1" applyBorder="1" applyAlignment="1" applyProtection="1">
      <alignment horizontal="left" vertical="center"/>
    </xf>
    <xf numFmtId="0" fontId="370" fillId="0" borderId="50" xfId="0" applyFont="1" applyFill="1" applyBorder="1" applyAlignment="1" applyProtection="1">
      <alignment horizontal="center" vertical="center"/>
    </xf>
    <xf numFmtId="0" fontId="372" fillId="2" borderId="0" xfId="0" applyFont="1" applyFill="1" applyBorder="1" applyAlignment="1" applyProtection="1">
      <alignment horizontal="left" vertical="center"/>
    </xf>
    <xf numFmtId="0" fontId="373" fillId="2" borderId="23" xfId="0" applyFont="1" applyFill="1" applyBorder="1" applyAlignment="1" applyProtection="1">
      <alignment horizontal="left" vertical="center" wrapText="1"/>
    </xf>
    <xf numFmtId="0" fontId="374" fillId="2" borderId="71" xfId="0" applyFont="1" applyFill="1" applyBorder="1" applyAlignment="1" applyProtection="1">
      <alignment horizontal="left" vertical="center" wrapText="1"/>
    </xf>
    <xf numFmtId="0" fontId="375" fillId="0" borderId="72" xfId="0" applyFont="1" applyFill="1" applyBorder="1" applyAlignment="1" applyProtection="1">
      <alignment horizontal="center" vertical="center"/>
    </xf>
    <xf numFmtId="0" fontId="379" fillId="2" borderId="63" xfId="0" applyFont="1" applyFill="1" applyBorder="1" applyAlignment="1" applyProtection="1">
      <alignment horizontal="left" vertical="center" wrapText="1"/>
    </xf>
    <xf numFmtId="0" fontId="380" fillId="2" borderId="46" xfId="0" applyFont="1" applyFill="1" applyBorder="1" applyAlignment="1" applyProtection="1">
      <alignment horizontal="right" vertical="center" wrapText="1"/>
    </xf>
    <xf numFmtId="0" fontId="381" fillId="2" borderId="70" xfId="0" applyFont="1" applyFill="1" applyBorder="1" applyAlignment="1" applyProtection="1">
      <alignment horizontal="center" vertical="center" wrapText="1"/>
    </xf>
    <xf numFmtId="0" fontId="382" fillId="2" borderId="10" xfId="0" applyFont="1" applyFill="1" applyBorder="1" applyAlignment="1" applyProtection="1">
      <alignment horizontal="right" vertical="center" wrapText="1"/>
    </xf>
    <xf numFmtId="0" fontId="383" fillId="2" borderId="45" xfId="0" applyFont="1" applyFill="1" applyBorder="1" applyAlignment="1" applyProtection="1">
      <alignment horizontal="left" vertical="center" wrapText="1"/>
    </xf>
    <xf numFmtId="0" fontId="384" fillId="2" borderId="66" xfId="0" applyFont="1" applyFill="1" applyBorder="1" applyAlignment="1" applyProtection="1">
      <alignment horizontal="center" vertical="center"/>
    </xf>
    <xf numFmtId="0" fontId="385" fillId="4" borderId="0" xfId="0" applyFont="1" applyFill="1" applyBorder="1" applyAlignment="1" applyProtection="1">
      <alignment horizontal="right" vertical="center"/>
    </xf>
    <xf numFmtId="0" fontId="386" fillId="4" borderId="0" xfId="0" applyFont="1" applyFill="1" applyBorder="1" applyAlignment="1" applyProtection="1">
      <alignment horizontal="center" vertical="center"/>
    </xf>
    <xf numFmtId="0" fontId="387" fillId="2" borderId="37" xfId="0" applyFont="1" applyFill="1" applyBorder="1" applyAlignment="1" applyProtection="1">
      <alignment horizontal="left" vertical="center" wrapText="1"/>
    </xf>
    <xf numFmtId="0" fontId="391" fillId="2" borderId="46" xfId="0" applyFont="1" applyFill="1" applyBorder="1" applyAlignment="1" applyProtection="1">
      <alignment horizontal="center" vertical="center"/>
    </xf>
    <xf numFmtId="0" fontId="392" fillId="2" borderId="47" xfId="0" applyFont="1" applyFill="1" applyBorder="1" applyAlignment="1" applyProtection="1">
      <alignment horizontal="center" vertical="center"/>
    </xf>
    <xf numFmtId="3" fontId="393" fillId="2" borderId="45" xfId="0" applyNumberFormat="1" applyFont="1" applyFill="1" applyBorder="1" applyAlignment="1" applyProtection="1">
      <alignment horizontal="center" vertical="top" wrapText="1"/>
      <protection locked="0"/>
    </xf>
    <xf numFmtId="0" fontId="395" fillId="2" borderId="0" xfId="0" applyFont="1" applyFill="1" applyBorder="1" applyAlignment="1" applyProtection="1">
      <alignment horizontal="left" vertical="center" wrapText="1"/>
    </xf>
    <xf numFmtId="0" fontId="397" fillId="0" borderId="0" xfId="0" applyFont="1" applyFill="1" applyBorder="1" applyAlignment="1" applyProtection="1">
      <alignment vertical="center"/>
      <protection locked="0"/>
    </xf>
    <xf numFmtId="0" fontId="398" fillId="9" borderId="0" xfId="0" applyFont="1" applyFill="1" applyBorder="1" applyAlignment="1" applyProtection="1">
      <alignment vertical="center" wrapText="1"/>
      <protection locked="0"/>
    </xf>
    <xf numFmtId="0" fontId="399" fillId="2" borderId="30" xfId="0" applyFont="1" applyFill="1" applyBorder="1" applyAlignment="1" applyProtection="1">
      <alignment vertical="center" wrapText="1"/>
      <protection locked="0"/>
    </xf>
    <xf numFmtId="0" fontId="400" fillId="2" borderId="24" xfId="0" applyFont="1" applyFill="1" applyBorder="1" applyAlignment="1" applyProtection="1">
      <alignment horizontal="right" vertical="center" wrapText="1"/>
      <protection locked="0"/>
    </xf>
    <xf numFmtId="0" fontId="401" fillId="2" borderId="24" xfId="0" applyFont="1" applyFill="1" applyBorder="1" applyAlignment="1" applyProtection="1">
      <alignment horizontal="center" vertical="center"/>
      <protection locked="0"/>
    </xf>
    <xf numFmtId="0" fontId="402" fillId="2" borderId="31" xfId="0" applyFont="1" applyFill="1" applyBorder="1" applyAlignment="1" applyProtection="1">
      <alignment horizontal="center" vertical="center"/>
      <protection locked="0"/>
    </xf>
    <xf numFmtId="0" fontId="403" fillId="0" borderId="69" xfId="0" applyFont="1" applyFill="1" applyBorder="1" applyAlignment="1" applyProtection="1">
      <alignment vertical="center"/>
      <protection locked="0"/>
    </xf>
    <xf numFmtId="0" fontId="404" fillId="2" borderId="0" xfId="0" applyFont="1" applyFill="1" applyBorder="1" applyAlignment="1" applyProtection="1">
      <alignment horizontal="left" vertical="center"/>
    </xf>
    <xf numFmtId="0" fontId="405" fillId="0" borderId="0" xfId="0" applyFont="1" applyFill="1" applyBorder="1" applyAlignment="1" applyProtection="1">
      <alignment vertical="center"/>
      <protection locked="0"/>
    </xf>
    <xf numFmtId="0" fontId="406" fillId="0" borderId="0" xfId="0" applyFont="1" applyFill="1" applyBorder="1" applyAlignment="1" applyProtection="1">
      <alignment horizontal="right" vertical="center"/>
      <protection locked="0"/>
    </xf>
    <xf numFmtId="0" fontId="407" fillId="0" borderId="0" xfId="0" applyFont="1" applyFill="1" applyBorder="1" applyAlignment="1" applyProtection="1">
      <alignment horizontal="center" vertical="center"/>
      <protection locked="0"/>
    </xf>
    <xf numFmtId="0" fontId="408" fillId="0" borderId="0" xfId="0" applyFont="1" applyFill="1" applyBorder="1" applyAlignment="1" applyProtection="1"/>
    <xf numFmtId="0" fontId="411" fillId="5" borderId="0" xfId="0" applyFont="1" applyFill="1" applyBorder="1" applyAlignment="1" applyProtection="1">
      <alignment vertical="center"/>
      <protection locked="0"/>
    </xf>
    <xf numFmtId="0" fontId="411" fillId="5" borderId="0" xfId="0" applyFont="1" applyFill="1" applyBorder="1" applyAlignment="1" applyProtection="1">
      <alignment horizontal="right" vertical="center"/>
      <protection locked="0"/>
    </xf>
    <xf numFmtId="0" fontId="411" fillId="5" borderId="0" xfId="0" applyFont="1" applyFill="1" applyBorder="1" applyAlignment="1" applyProtection="1">
      <alignment horizontal="center" vertical="center"/>
      <protection locked="0"/>
    </xf>
    <xf numFmtId="0" fontId="412" fillId="2" borderId="64" xfId="0" applyFont="1" applyFill="1" applyBorder="1" applyAlignment="1" applyProtection="1">
      <alignment horizontal="left" vertical="center" wrapText="1"/>
    </xf>
    <xf numFmtId="0" fontId="412" fillId="0" borderId="32" xfId="0" applyFont="1" applyFill="1" applyBorder="1" applyAlignment="1" applyProtection="1">
      <alignment horizontal="left" vertical="center" wrapText="1"/>
    </xf>
    <xf numFmtId="0" fontId="413" fillId="2" borderId="24" xfId="0" applyFont="1" applyFill="1" applyBorder="1" applyAlignment="1" applyProtection="1">
      <alignment horizontal="right" vertical="center" wrapText="1"/>
    </xf>
    <xf numFmtId="0" fontId="413" fillId="2" borderId="24" xfId="0" applyFont="1" applyFill="1" applyBorder="1" applyAlignment="1" applyProtection="1">
      <alignment horizontal="center" vertical="center"/>
    </xf>
    <xf numFmtId="0" fontId="413" fillId="2" borderId="2" xfId="0" applyFont="1" applyFill="1" applyBorder="1" applyAlignment="1" applyProtection="1">
      <alignment horizontal="right" vertical="center" wrapText="1"/>
    </xf>
    <xf numFmtId="0" fontId="413" fillId="2" borderId="2" xfId="0" applyFont="1" applyFill="1" applyBorder="1" applyAlignment="1" applyProtection="1">
      <alignment horizontal="center" vertical="center"/>
    </xf>
    <xf numFmtId="0" fontId="413" fillId="2" borderId="3" xfId="0" applyFont="1" applyFill="1" applyBorder="1" applyAlignment="1" applyProtection="1">
      <alignment horizontal="center" vertical="center" wrapText="1"/>
    </xf>
    <xf numFmtId="0" fontId="413" fillId="2" borderId="31" xfId="0" applyFont="1" applyFill="1" applyBorder="1" applyAlignment="1" applyProtection="1">
      <alignment horizontal="center" vertical="center" wrapText="1"/>
    </xf>
    <xf numFmtId="0" fontId="31" fillId="2" borderId="17" xfId="0" applyFont="1" applyFill="1" applyBorder="1" applyAlignment="1" applyProtection="1">
      <alignment horizontal="left" vertical="center"/>
      <protection locked="0"/>
    </xf>
    <xf numFmtId="0" fontId="414" fillId="2" borderId="37" xfId="0" applyFont="1" applyFill="1" applyBorder="1" applyAlignment="1" applyProtection="1">
      <alignment horizontal="left" vertical="center" wrapText="1"/>
    </xf>
    <xf numFmtId="0" fontId="415" fillId="0" borderId="37" xfId="0" applyFont="1" applyFill="1" applyBorder="1" applyAlignment="1" applyProtection="1">
      <alignment horizontal="left" vertical="center"/>
    </xf>
    <xf numFmtId="0" fontId="175" fillId="2" borderId="6" xfId="0" applyFont="1" applyFill="1" applyBorder="1" applyAlignment="1" applyProtection="1">
      <alignment horizontal="left" vertical="center" wrapText="1"/>
      <protection locked="0"/>
    </xf>
    <xf numFmtId="0" fontId="33" fillId="0" borderId="0" xfId="0" applyFont="1" applyFill="1" applyBorder="1" applyAlignment="1" applyProtection="1">
      <alignment horizontal="center"/>
      <protection locked="0"/>
    </xf>
    <xf numFmtId="0" fontId="416" fillId="2" borderId="0" xfId="0" applyFont="1" applyFill="1" applyBorder="1" applyAlignment="1" applyProtection="1">
      <alignment horizontal="center" vertical="center"/>
    </xf>
    <xf numFmtId="0" fontId="417" fillId="0" borderId="0" xfId="0" applyFont="1" applyFill="1" applyBorder="1" applyAlignment="1" applyProtection="1">
      <alignment horizontal="center"/>
    </xf>
    <xf numFmtId="0" fontId="418" fillId="0" borderId="0" xfId="0" applyFont="1" applyFill="1" applyBorder="1" applyAlignment="1" applyProtection="1">
      <alignment horizontal="center" vertical="center"/>
    </xf>
    <xf numFmtId="164" fontId="418" fillId="0" borderId="0" xfId="0" applyNumberFormat="1" applyFont="1" applyFill="1" applyBorder="1" applyAlignment="1" applyProtection="1">
      <alignment horizontal="left" vertical="center"/>
    </xf>
    <xf numFmtId="0" fontId="26" fillId="2" borderId="1" xfId="0" applyFont="1" applyFill="1" applyBorder="1" applyAlignment="1" applyProtection="1">
      <alignment horizontal="center" vertical="top"/>
      <protection locked="0"/>
    </xf>
    <xf numFmtId="0" fontId="26" fillId="0" borderId="0" xfId="0" applyFont="1" applyFill="1" applyBorder="1" applyAlignment="1" applyProtection="1">
      <alignment horizontal="center"/>
    </xf>
    <xf numFmtId="0" fontId="33" fillId="0" borderId="5" xfId="0" applyFont="1" applyFill="1" applyBorder="1" applyAlignment="1" applyProtection="1">
      <alignment horizontal="center"/>
    </xf>
    <xf numFmtId="0" fontId="33" fillId="0" borderId="8" xfId="0" applyFont="1" applyFill="1" applyBorder="1" applyAlignment="1" applyProtection="1">
      <alignment horizontal="center"/>
    </xf>
    <xf numFmtId="0" fontId="33" fillId="0" borderId="9" xfId="0" applyFont="1" applyFill="1" applyBorder="1" applyAlignment="1" applyProtection="1">
      <alignment horizontal="center"/>
    </xf>
    <xf numFmtId="0" fontId="33" fillId="0" borderId="0" xfId="0" applyFont="1" applyFill="1" applyBorder="1" applyAlignment="1" applyProtection="1">
      <alignment horizontal="center"/>
    </xf>
    <xf numFmtId="0" fontId="33" fillId="0" borderId="12" xfId="0" applyFont="1" applyFill="1" applyBorder="1" applyAlignment="1" applyProtection="1">
      <alignment horizontal="center"/>
    </xf>
    <xf numFmtId="0" fontId="46" fillId="2" borderId="5" xfId="0" applyFont="1" applyFill="1" applyBorder="1" applyAlignment="1" applyProtection="1">
      <alignment horizontal="center"/>
    </xf>
    <xf numFmtId="0" fontId="46" fillId="2" borderId="8" xfId="0" applyFont="1" applyFill="1" applyBorder="1" applyAlignment="1" applyProtection="1">
      <alignment horizontal="center"/>
    </xf>
    <xf numFmtId="0" fontId="46" fillId="2" borderId="9" xfId="0" applyFont="1" applyFill="1" applyBorder="1" applyAlignment="1" applyProtection="1">
      <alignment horizontal="center"/>
    </xf>
    <xf numFmtId="0" fontId="26" fillId="0" borderId="0" xfId="0" applyFont="1" applyFill="1" applyBorder="1" applyAlignment="1" applyProtection="1">
      <alignment horizontal="left" vertical="center" wrapText="1"/>
      <protection locked="0"/>
    </xf>
    <xf numFmtId="0" fontId="26" fillId="2" borderId="0" xfId="0" applyFont="1" applyFill="1" applyBorder="1" applyAlignment="1" applyProtection="1">
      <alignment horizontal="right"/>
      <protection locked="0"/>
    </xf>
    <xf numFmtId="0" fontId="26" fillId="4" borderId="0" xfId="0" applyFont="1" applyFill="1" applyBorder="1" applyAlignment="1" applyProtection="1">
      <alignment horizontal="right"/>
      <protection locked="0"/>
    </xf>
    <xf numFmtId="0" fontId="419" fillId="0" borderId="0" xfId="0" applyFont="1" applyFill="1" applyBorder="1" applyAlignment="1" applyProtection="1">
      <alignment horizontal="center" vertical="center"/>
    </xf>
    <xf numFmtId="0" fontId="33" fillId="0" borderId="16" xfId="0" applyFont="1" applyFill="1" applyBorder="1" applyAlignment="1" applyProtection="1">
      <alignment horizontal="center" vertical="center" wrapText="1"/>
      <protection locked="0"/>
    </xf>
    <xf numFmtId="0" fontId="33" fillId="2" borderId="17"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420" fillId="0" borderId="0" xfId="0" applyFont="1" applyFill="1" applyBorder="1" applyAlignment="1" applyProtection="1">
      <alignment horizontal="center" vertical="center"/>
    </xf>
    <xf numFmtId="0" fontId="305" fillId="0" borderId="21" xfId="0" applyFont="1" applyFill="1" applyBorder="1" applyAlignment="1" applyProtection="1">
      <alignment horizontal="center" vertical="center" wrapText="1"/>
      <protection locked="0"/>
    </xf>
    <xf numFmtId="0" fontId="26" fillId="0" borderId="20" xfId="0" applyFont="1" applyFill="1" applyBorder="1" applyAlignment="1" applyProtection="1">
      <alignment horizontal="center" vertical="center"/>
      <protection locked="0"/>
    </xf>
    <xf numFmtId="0" fontId="26" fillId="0"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protection locked="0"/>
    </xf>
    <xf numFmtId="0" fontId="33" fillId="0" borderId="21"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26" fillId="6" borderId="22" xfId="0" applyFont="1" applyFill="1" applyBorder="1" applyAlignment="1" applyProtection="1">
      <alignment horizontal="center" vertical="center" wrapText="1"/>
      <protection locked="0"/>
    </xf>
    <xf numFmtId="0" fontId="26" fillId="2" borderId="17" xfId="0" applyFont="1" applyFill="1" applyBorder="1" applyAlignment="1" applyProtection="1">
      <alignment horizontal="center" vertical="center"/>
      <protection locked="0"/>
    </xf>
    <xf numFmtId="0" fontId="26" fillId="2" borderId="27" xfId="0" applyFont="1" applyFill="1" applyBorder="1" applyAlignment="1" applyProtection="1">
      <alignment horizontal="center" vertical="center"/>
      <protection locked="0"/>
    </xf>
    <xf numFmtId="0" fontId="26" fillId="6" borderId="20" xfId="0" applyFont="1" applyFill="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0" fontId="26" fillId="2" borderId="20" xfId="0" applyFont="1" applyFill="1" applyBorder="1" applyAlignment="1" applyProtection="1">
      <alignment horizontal="left"/>
      <protection locked="0"/>
    </xf>
    <xf numFmtId="0" fontId="26" fillId="0" borderId="0" xfId="0" applyFont="1" applyFill="1" applyBorder="1" applyAlignment="1" applyProtection="1">
      <alignment horizontal="left"/>
      <protection locked="0"/>
    </xf>
    <xf numFmtId="0" fontId="33" fillId="2" borderId="26"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wrapText="1"/>
      <protection locked="0"/>
    </xf>
    <xf numFmtId="0" fontId="419" fillId="4"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protection locked="0"/>
    </xf>
    <xf numFmtId="0" fontId="33" fillId="0" borderId="40" xfId="0" applyFont="1" applyFill="1" applyBorder="1" applyAlignment="1" applyProtection="1">
      <alignment horizontal="center" vertical="center" wrapText="1"/>
      <protection locked="0"/>
    </xf>
    <xf numFmtId="0" fontId="26" fillId="2" borderId="42" xfId="0" applyFont="1" applyFill="1" applyBorder="1" applyAlignment="1" applyProtection="1">
      <alignment horizontal="center" vertical="center"/>
      <protection locked="0"/>
    </xf>
    <xf numFmtId="0" fontId="26" fillId="2" borderId="35" xfId="0" applyFont="1" applyFill="1" applyBorder="1" applyAlignment="1" applyProtection="1">
      <alignment horizontal="center" vertical="center"/>
      <protection locked="0"/>
    </xf>
    <xf numFmtId="0" fontId="26" fillId="2" borderId="44" xfId="0" applyFont="1" applyFill="1" applyBorder="1" applyAlignment="1" applyProtection="1">
      <alignment horizontal="center" vertical="center"/>
      <protection locked="0"/>
    </xf>
    <xf numFmtId="0" fontId="26" fillId="2" borderId="48" xfId="0"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center" wrapText="1"/>
      <protection locked="0"/>
    </xf>
    <xf numFmtId="0" fontId="26" fillId="2" borderId="51" xfId="0" applyFont="1" applyFill="1" applyBorder="1" applyAlignment="1" applyProtection="1">
      <alignment horizontal="center" vertical="center"/>
      <protection locked="0"/>
    </xf>
    <xf numFmtId="3" fontId="26" fillId="2" borderId="52" xfId="0" applyNumberFormat="1" applyFont="1" applyFill="1" applyBorder="1" applyAlignment="1" applyProtection="1">
      <alignment horizontal="center" vertical="center"/>
      <protection locked="0"/>
    </xf>
    <xf numFmtId="3" fontId="26" fillId="2" borderId="53" xfId="0" applyNumberFormat="1" applyFont="1" applyFill="1" applyBorder="1" applyAlignment="1" applyProtection="1">
      <alignment horizontal="center" vertical="center"/>
      <protection locked="0"/>
    </xf>
    <xf numFmtId="3" fontId="26" fillId="2" borderId="54" xfId="0" applyNumberFormat="1"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wrapText="1"/>
      <protection locked="0"/>
    </xf>
    <xf numFmtId="0" fontId="26" fillId="2" borderId="22"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wrapText="1"/>
      <protection locked="0"/>
    </xf>
    <xf numFmtId="0" fontId="26" fillId="2" borderId="55" xfId="0" applyFont="1" applyFill="1" applyBorder="1" applyAlignment="1" applyProtection="1">
      <alignment horizontal="center" vertical="center" wrapText="1"/>
      <protection locked="0"/>
    </xf>
    <xf numFmtId="0" fontId="26" fillId="2" borderId="48" xfId="0" applyFont="1" applyFill="1" applyBorder="1" applyAlignment="1" applyProtection="1">
      <alignment horizontal="center" vertical="center" wrapText="1"/>
      <protection locked="0"/>
    </xf>
    <xf numFmtId="0" fontId="26" fillId="2" borderId="56" xfId="0" applyFont="1" applyFill="1" applyBorder="1" applyAlignment="1" applyProtection="1">
      <alignment horizontal="center" vertical="center" wrapText="1"/>
      <protection locked="0"/>
    </xf>
    <xf numFmtId="0" fontId="305" fillId="2" borderId="0" xfId="0" applyFont="1" applyFill="1" applyBorder="1" applyAlignment="1" applyProtection="1">
      <alignment horizontal="center" vertical="center"/>
    </xf>
    <xf numFmtId="0" fontId="198" fillId="2" borderId="20" xfId="0" applyFont="1" applyFill="1" applyBorder="1" applyAlignment="1" applyProtection="1">
      <alignment horizontal="center"/>
    </xf>
    <xf numFmtId="0" fontId="33" fillId="0" borderId="0" xfId="0" applyFont="1" applyFill="1" applyBorder="1" applyAlignment="1" applyProtection="1">
      <alignment horizontal="center" vertical="center"/>
    </xf>
    <xf numFmtId="0" fontId="33" fillId="2" borderId="22"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protection locked="0"/>
    </xf>
    <xf numFmtId="0" fontId="33" fillId="2" borderId="53" xfId="0" applyFont="1" applyFill="1" applyBorder="1" applyAlignment="1" applyProtection="1">
      <alignment horizontal="center" vertical="center"/>
      <protection locked="0"/>
    </xf>
    <xf numFmtId="0" fontId="33" fillId="2" borderId="48" xfId="0" applyFont="1" applyFill="1" applyBorder="1" applyAlignment="1" applyProtection="1">
      <alignment horizontal="center" vertical="center"/>
      <protection locked="0"/>
    </xf>
    <xf numFmtId="0" fontId="46" fillId="2" borderId="53"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protection locked="0"/>
    </xf>
    <xf numFmtId="0" fontId="419" fillId="2" borderId="20" xfId="0" applyFont="1" applyFill="1" applyBorder="1" applyAlignment="1" applyProtection="1">
      <alignment horizontal="center" vertical="center"/>
    </xf>
    <xf numFmtId="0" fontId="33" fillId="8" borderId="20" xfId="0" applyFont="1" applyFill="1" applyBorder="1" applyAlignment="1" applyProtection="1">
      <alignment horizontal="center" vertical="center"/>
      <protection locked="0"/>
    </xf>
    <xf numFmtId="0" fontId="254" fillId="0" borderId="0" xfId="0" applyFont="1" applyFill="1" applyBorder="1" applyAlignment="1" applyProtection="1">
      <alignment horizontal="center" vertical="center"/>
    </xf>
    <xf numFmtId="0" fontId="274" fillId="0" borderId="57" xfId="0" applyFont="1" applyFill="1" applyBorder="1" applyAlignment="1" applyProtection="1">
      <alignment horizontal="left" vertical="center" wrapText="1"/>
    </xf>
    <xf numFmtId="0" fontId="33" fillId="0" borderId="61"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top" wrapText="1"/>
      <protection locked="0"/>
    </xf>
    <xf numFmtId="0" fontId="33" fillId="0" borderId="57" xfId="0" applyFont="1" applyFill="1" applyBorder="1" applyAlignment="1" applyProtection="1">
      <alignment horizontal="center" vertical="center"/>
      <protection locked="0"/>
    </xf>
    <xf numFmtId="0" fontId="33" fillId="0" borderId="20" xfId="0" applyFont="1" applyFill="1" applyBorder="1" applyAlignment="1" applyProtection="1">
      <alignment horizontal="center" vertical="center" wrapText="1"/>
      <protection locked="0"/>
    </xf>
    <xf numFmtId="0" fontId="33" fillId="0" borderId="26" xfId="0" applyFont="1" applyFill="1" applyBorder="1" applyAlignment="1" applyProtection="1">
      <alignment horizontal="center" vertical="center"/>
      <protection locked="0"/>
    </xf>
    <xf numFmtId="0" fontId="33" fillId="0" borderId="61" xfId="0" applyFont="1" applyFill="1" applyBorder="1" applyAlignment="1" applyProtection="1">
      <alignment horizontal="center" vertical="top" wrapText="1"/>
      <protection locked="0"/>
    </xf>
    <xf numFmtId="0" fontId="33" fillId="2" borderId="44" xfId="0" applyFont="1" applyFill="1" applyBorder="1" applyAlignment="1" applyProtection="1">
      <alignment horizontal="center" vertical="center"/>
      <protection locked="0"/>
    </xf>
    <xf numFmtId="0" fontId="33" fillId="0" borderId="48" xfId="0" applyFont="1" applyFill="1" applyBorder="1" applyAlignment="1" applyProtection="1">
      <alignment horizontal="center" vertical="center"/>
      <protection locked="0"/>
    </xf>
    <xf numFmtId="0" fontId="33" fillId="2" borderId="40" xfId="0" applyFont="1" applyFill="1" applyBorder="1" applyAlignment="1" applyProtection="1">
      <alignment horizontal="center" vertical="center" wrapText="1"/>
      <protection locked="0"/>
    </xf>
    <xf numFmtId="0" fontId="33" fillId="2" borderId="62" xfId="0" applyFont="1" applyFill="1" applyBorder="1" applyAlignment="1" applyProtection="1">
      <alignment horizontal="center" vertical="center"/>
      <protection locked="0"/>
    </xf>
    <xf numFmtId="0" fontId="33" fillId="2" borderId="20" xfId="0" applyFont="1" applyFill="1" applyBorder="1" applyAlignment="1" applyProtection="1">
      <alignment horizontal="right" vertical="center"/>
      <protection locked="0"/>
    </xf>
    <xf numFmtId="0" fontId="33" fillId="2" borderId="0" xfId="0" applyFont="1" applyFill="1" applyBorder="1" applyAlignment="1" applyProtection="1">
      <alignment horizontal="right" vertical="center"/>
      <protection locked="0"/>
    </xf>
    <xf numFmtId="0" fontId="33" fillId="0" borderId="0" xfId="0" applyFont="1" applyFill="1" applyBorder="1" applyAlignment="1" applyProtection="1">
      <alignment horizontal="left" vertical="center"/>
    </xf>
    <xf numFmtId="0" fontId="33" fillId="4" borderId="0" xfId="0" applyFont="1" applyFill="1" applyBorder="1" applyAlignment="1" applyProtection="1">
      <alignment horizontal="right" wrapText="1"/>
      <protection locked="0"/>
    </xf>
    <xf numFmtId="0" fontId="33" fillId="2" borderId="0" xfId="0" applyFont="1" applyFill="1" applyBorder="1" applyAlignment="1" applyProtection="1">
      <alignment horizontal="right" wrapText="1"/>
      <protection locked="0"/>
    </xf>
    <xf numFmtId="3" fontId="33" fillId="2" borderId="20" xfId="0" applyNumberFormat="1" applyFont="1" applyFill="1" applyBorder="1" applyAlignment="1" applyProtection="1">
      <alignment horizontal="center" wrapText="1"/>
      <protection locked="0"/>
    </xf>
    <xf numFmtId="3" fontId="33" fillId="2" borderId="20" xfId="0" applyNumberFormat="1" applyFont="1" applyFill="1" applyBorder="1" applyAlignment="1" applyProtection="1">
      <alignment horizontal="center" vertical="top" wrapText="1"/>
      <protection locked="0"/>
    </xf>
    <xf numFmtId="0" fontId="33" fillId="0" borderId="16" xfId="0" applyFont="1" applyFill="1" applyBorder="1" applyAlignment="1" applyProtection="1">
      <alignment horizontal="center" vertical="center"/>
      <protection locked="0"/>
    </xf>
    <xf numFmtId="3" fontId="33" fillId="0" borderId="0" xfId="0" applyNumberFormat="1" applyFont="1" applyFill="1" applyBorder="1" applyAlignment="1" applyProtection="1">
      <alignment horizontal="left" vertical="top"/>
      <protection locked="0"/>
    </xf>
    <xf numFmtId="3" fontId="33" fillId="0" borderId="0" xfId="0" applyNumberFormat="1" applyFont="1" applyFill="1" applyBorder="1" applyAlignment="1" applyProtection="1">
      <alignment horizontal="center" wrapText="1"/>
      <protection locked="0"/>
    </xf>
    <xf numFmtId="3" fontId="33" fillId="0" borderId="0" xfId="0" applyNumberFormat="1" applyFont="1" applyFill="1" applyBorder="1" applyAlignment="1" applyProtection="1">
      <alignment horizontal="center" vertical="top" wrapText="1"/>
      <protection locked="0"/>
    </xf>
    <xf numFmtId="3" fontId="33" fillId="2" borderId="26" xfId="0" applyNumberFormat="1" applyFont="1" applyFill="1" applyBorder="1" applyAlignment="1" applyProtection="1">
      <alignment horizontal="center" wrapText="1"/>
      <protection locked="0"/>
    </xf>
    <xf numFmtId="3" fontId="33" fillId="2" borderId="35" xfId="0" applyNumberFormat="1" applyFont="1" applyFill="1" applyBorder="1" applyAlignment="1" applyProtection="1">
      <alignment horizontal="center" wrapText="1"/>
      <protection locked="0"/>
    </xf>
    <xf numFmtId="0" fontId="59" fillId="2" borderId="35" xfId="0" applyFont="1" applyFill="1" applyBorder="1" applyAlignment="1" applyProtection="1">
      <alignment horizontal="left" vertical="center" wrapText="1"/>
    </xf>
    <xf numFmtId="0" fontId="33" fillId="2" borderId="35" xfId="0" applyFont="1" applyFill="1" applyBorder="1" applyAlignment="1" applyProtection="1">
      <alignment horizontal="center"/>
    </xf>
    <xf numFmtId="3" fontId="33" fillId="2" borderId="48" xfId="0" applyNumberFormat="1" applyFont="1" applyFill="1" applyBorder="1" applyAlignment="1" applyProtection="1">
      <alignment horizontal="center" wrapText="1"/>
      <protection locked="0"/>
    </xf>
    <xf numFmtId="0" fontId="46" fillId="0" borderId="0" xfId="0" applyFont="1" applyFill="1" applyBorder="1" applyAlignment="1" applyProtection="1">
      <alignment horizontal="left"/>
      <protection locked="0"/>
    </xf>
    <xf numFmtId="3" fontId="33" fillId="2" borderId="0" xfId="0" applyNumberFormat="1" applyFont="1" applyFill="1" applyBorder="1" applyAlignment="1" applyProtection="1">
      <alignment horizontal="center" vertical="top" wrapText="1"/>
      <protection locked="0"/>
    </xf>
    <xf numFmtId="3" fontId="254" fillId="0" borderId="0" xfId="0" applyNumberFormat="1" applyFont="1" applyFill="1" applyBorder="1" applyAlignment="1" applyProtection="1">
      <alignment horizontal="center" wrapText="1"/>
      <protection locked="0"/>
    </xf>
    <xf numFmtId="3" fontId="33" fillId="0" borderId="48" xfId="0" applyNumberFormat="1" applyFont="1" applyFill="1" applyBorder="1" applyAlignment="1" applyProtection="1">
      <alignment horizontal="center" wrapText="1"/>
      <protection locked="0"/>
    </xf>
    <xf numFmtId="3" fontId="33" fillId="2" borderId="51" xfId="0" applyNumberFormat="1" applyFont="1" applyFill="1" applyBorder="1" applyAlignment="1" applyProtection="1">
      <alignment horizontal="center" vertical="top" wrapText="1"/>
      <protection locked="0"/>
    </xf>
    <xf numFmtId="3" fontId="33" fillId="2" borderId="35" xfId="0" applyNumberFormat="1" applyFont="1" applyFill="1" applyBorder="1" applyAlignment="1" applyProtection="1">
      <alignment horizontal="center" vertical="top" wrapText="1"/>
      <protection locked="0"/>
    </xf>
    <xf numFmtId="0" fontId="46" fillId="0" borderId="0" xfId="0" applyFont="1" applyFill="1" applyBorder="1" applyAlignment="1" applyProtection="1">
      <alignment horizontal="center"/>
      <protection locked="0"/>
    </xf>
    <xf numFmtId="0" fontId="46" fillId="2" borderId="0" xfId="0" applyFont="1" applyFill="1" applyBorder="1" applyAlignment="1" applyProtection="1">
      <alignment horizontal="center"/>
      <protection locked="0"/>
    </xf>
    <xf numFmtId="0" fontId="33" fillId="2" borderId="42" xfId="0" applyFont="1" applyFill="1" applyBorder="1" applyAlignment="1" applyProtection="1">
      <alignment horizontal="center" vertical="center"/>
      <protection locked="0"/>
    </xf>
    <xf numFmtId="0" fontId="33" fillId="2" borderId="44" xfId="0" applyFont="1" applyFill="1" applyBorder="1" applyAlignment="1" applyProtection="1">
      <alignment horizontal="center"/>
      <protection locked="0"/>
    </xf>
    <xf numFmtId="0" fontId="33" fillId="0" borderId="42"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protection locked="0"/>
    </xf>
    <xf numFmtId="3" fontId="33" fillId="2" borderId="37" xfId="0" applyNumberFormat="1" applyFont="1" applyFill="1" applyBorder="1" applyAlignment="1" applyProtection="1">
      <alignment horizontal="center" vertical="top" wrapText="1"/>
      <protection locked="0"/>
    </xf>
    <xf numFmtId="3" fontId="33" fillId="2" borderId="74" xfId="0" applyNumberFormat="1" applyFont="1" applyFill="1" applyBorder="1" applyAlignment="1" applyProtection="1">
      <alignment horizontal="center" vertical="top" wrapText="1"/>
      <protection locked="0"/>
    </xf>
    <xf numFmtId="3" fontId="33" fillId="2" borderId="6" xfId="0" applyNumberFormat="1" applyFont="1" applyFill="1" applyBorder="1" applyAlignment="1" applyProtection="1">
      <alignment horizontal="center" vertical="top" wrapText="1"/>
      <protection locked="0"/>
    </xf>
    <xf numFmtId="3" fontId="33" fillId="6" borderId="10" xfId="0" applyNumberFormat="1" applyFont="1" applyFill="1" applyBorder="1" applyAlignment="1" applyProtection="1">
      <alignment horizontal="left" vertical="top" wrapText="1"/>
      <protection locked="0"/>
    </xf>
    <xf numFmtId="3" fontId="33" fillId="2" borderId="32" xfId="0" applyNumberFormat="1" applyFont="1" applyFill="1" applyBorder="1" applyAlignment="1" applyProtection="1">
      <alignment horizontal="center" vertical="top" wrapText="1"/>
      <protection locked="0"/>
    </xf>
    <xf numFmtId="3" fontId="33" fillId="2" borderId="33" xfId="0" applyNumberFormat="1" applyFont="1" applyFill="1" applyBorder="1" applyAlignment="1" applyProtection="1">
      <alignment horizontal="center" vertical="top" wrapText="1"/>
      <protection locked="0"/>
    </xf>
    <xf numFmtId="3" fontId="33" fillId="6" borderId="33" xfId="0" applyNumberFormat="1" applyFont="1" applyFill="1" applyBorder="1" applyAlignment="1" applyProtection="1">
      <alignment horizontal="center" vertical="top" wrapText="1"/>
      <protection locked="0"/>
    </xf>
    <xf numFmtId="3" fontId="393" fillId="2" borderId="46" xfId="0" applyNumberFormat="1" applyFont="1" applyFill="1" applyBorder="1" applyAlignment="1" applyProtection="1">
      <alignment horizontal="center" vertical="top" wrapText="1"/>
      <protection locked="0"/>
    </xf>
    <xf numFmtId="0" fontId="33" fillId="0" borderId="0" xfId="0" applyFont="1" applyFill="1" applyBorder="1" applyAlignment="1" applyProtection="1">
      <alignment horizontal="center" wrapText="1"/>
      <protection locked="0"/>
    </xf>
    <xf numFmtId="0" fontId="305" fillId="2" borderId="30" xfId="0" applyFont="1" applyFill="1" applyBorder="1" applyAlignment="1" applyProtection="1">
      <alignment horizontal="center" vertical="center" wrapText="1"/>
      <protection locked="0"/>
    </xf>
    <xf numFmtId="0" fontId="305" fillId="6" borderId="31" xfId="0" applyFont="1" applyFill="1" applyBorder="1" applyAlignment="1" applyProtection="1">
      <alignment horizontal="center" vertical="center" wrapText="1"/>
      <protection locked="0"/>
    </xf>
    <xf numFmtId="0" fontId="305" fillId="6" borderId="45" xfId="0" applyFont="1" applyFill="1" applyBorder="1" applyAlignment="1" applyProtection="1">
      <alignment horizontal="center" vertical="center" wrapText="1"/>
      <protection locked="0"/>
    </xf>
    <xf numFmtId="0" fontId="305" fillId="2" borderId="47" xfId="0" applyFont="1" applyFill="1" applyBorder="1" applyAlignment="1" applyProtection="1">
      <alignment horizontal="center" vertical="center" wrapText="1"/>
      <protection locked="0"/>
    </xf>
    <xf numFmtId="0" fontId="305" fillId="2" borderId="0" xfId="0" applyFont="1" applyFill="1" applyBorder="1" applyAlignment="1" applyProtection="1">
      <alignment horizontal="center" vertical="center" wrapText="1"/>
      <protection locked="0"/>
    </xf>
    <xf numFmtId="0" fontId="114" fillId="11" borderId="0" xfId="0" applyFont="1" applyFill="1" applyBorder="1" applyAlignment="1" applyProtection="1">
      <alignment horizontal="right" vertical="center"/>
      <protection locked="0"/>
    </xf>
    <xf numFmtId="0" fontId="115"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xf>
    <xf numFmtId="0" fontId="33" fillId="0" borderId="0" xfId="0" applyFont="1" applyFill="1" applyBorder="1" applyAlignment="1" applyProtection="1">
      <alignment horizontal="left"/>
      <protection locked="0"/>
    </xf>
    <xf numFmtId="0" fontId="421" fillId="0" borderId="0" xfId="0" applyFont="1" applyFill="1" applyBorder="1" applyAlignment="1" applyProtection="1">
      <alignment horizontal="right" vertical="center"/>
      <protection locked="0"/>
    </xf>
    <xf numFmtId="0" fontId="46" fillId="0" borderId="0" xfId="0" applyFont="1" applyFill="1" applyBorder="1" applyAlignment="1" applyProtection="1">
      <alignment horizontal="left"/>
    </xf>
    <xf numFmtId="164" fontId="422" fillId="0" borderId="0" xfId="0" applyNumberFormat="1" applyFont="1" applyFill="1" applyBorder="1" applyAlignment="1" applyProtection="1">
      <alignment horizontal="left" vertical="center"/>
    </xf>
    <xf numFmtId="3" fontId="26" fillId="4" borderId="0" xfId="0" applyNumberFormat="1" applyFont="1" applyFill="1" applyBorder="1" applyAlignment="1" applyProtection="1">
      <alignment horizontal="left"/>
      <protection locked="0"/>
    </xf>
    <xf numFmtId="3" fontId="26" fillId="0" borderId="0" xfId="0" applyNumberFormat="1" applyFont="1" applyFill="1" applyBorder="1" applyAlignment="1" applyProtection="1">
      <alignment horizontal="left"/>
      <protection locked="0"/>
    </xf>
    <xf numFmtId="3" fontId="52" fillId="2" borderId="0" xfId="0" applyNumberFormat="1" applyFont="1" applyFill="1" applyBorder="1" applyAlignment="1" applyProtection="1">
      <alignment horizontal="center"/>
      <protection locked="0"/>
    </xf>
    <xf numFmtId="0" fontId="59" fillId="2" borderId="0" xfId="0" applyFont="1" applyFill="1" applyBorder="1" applyAlignment="1" applyProtection="1">
      <alignment horizontal="left" vertical="center" wrapText="1"/>
      <protection locked="0"/>
    </xf>
    <xf numFmtId="0" fontId="33" fillId="2" borderId="0" xfId="0" applyFont="1" applyFill="1" applyBorder="1" applyAlignment="1" applyProtection="1">
      <alignment horizontal="left" vertical="center"/>
    </xf>
    <xf numFmtId="3" fontId="26" fillId="2" borderId="0" xfId="0" applyNumberFormat="1" applyFont="1" applyFill="1" applyBorder="1" applyAlignment="1" applyProtection="1">
      <alignment horizontal="left"/>
      <protection locked="0"/>
    </xf>
    <xf numFmtId="0" fontId="33" fillId="0"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center" vertical="center" wrapText="1"/>
      <protection locked="0"/>
    </xf>
    <xf numFmtId="0" fontId="198" fillId="0" borderId="0" xfId="0" applyFont="1" applyFill="1" applyBorder="1" applyAlignment="1" applyProtection="1">
      <alignment horizontal="center" vertical="center" wrapText="1"/>
      <protection locked="0"/>
    </xf>
    <xf numFmtId="0" fontId="33" fillId="11" borderId="0" xfId="0" applyFont="1" applyFill="1" applyBorder="1" applyAlignment="1" applyProtection="1">
      <alignment horizontal="left"/>
      <protection locked="0"/>
    </xf>
    <xf numFmtId="0" fontId="419" fillId="4" borderId="0" xfId="0" applyFont="1" applyFill="1" applyBorder="1" applyAlignment="1" applyProtection="1">
      <alignment horizontal="left" vertical="center"/>
    </xf>
    <xf numFmtId="0" fontId="26" fillId="0" borderId="0" xfId="0" applyFont="1" applyFill="1" applyBorder="1" applyAlignment="1" applyProtection="1">
      <alignment horizontal="left" vertical="center"/>
    </xf>
    <xf numFmtId="0" fontId="26" fillId="0" borderId="0" xfId="0" applyFont="1" applyFill="1" applyBorder="1" applyAlignment="1" applyProtection="1">
      <alignment horizontal="left"/>
    </xf>
    <xf numFmtId="0" fontId="26" fillId="0" borderId="0" xfId="0" applyFont="1" applyFill="1" applyBorder="1" applyAlignment="1" applyProtection="1">
      <alignment horizontal="left" vertical="center"/>
      <protection locked="0"/>
    </xf>
    <xf numFmtId="0" fontId="198" fillId="0" borderId="0" xfId="0" applyFont="1" applyFill="1" applyBorder="1" applyAlignment="1" applyProtection="1">
      <alignment horizontal="left"/>
    </xf>
    <xf numFmtId="0" fontId="52"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xf>
    <xf numFmtId="0" fontId="33" fillId="2" borderId="0" xfId="0" applyFont="1" applyFill="1" applyBorder="1" applyAlignment="1" applyProtection="1">
      <alignment horizontal="left"/>
    </xf>
    <xf numFmtId="0" fontId="419" fillId="0" borderId="0" xfId="0" applyFont="1" applyFill="1" applyBorder="1" applyAlignment="1" applyProtection="1">
      <alignment horizontal="left" vertical="center"/>
    </xf>
    <xf numFmtId="0" fontId="423" fillId="2" borderId="0" xfId="0" applyFont="1" applyFill="1" applyBorder="1" applyAlignment="1" applyProtection="1">
      <alignment horizontal="right" wrapText="1"/>
      <protection locked="0"/>
    </xf>
    <xf numFmtId="0" fontId="33" fillId="0" borderId="0" xfId="0" applyFont="1" applyFill="1" applyBorder="1" applyAlignment="1" applyProtection="1">
      <alignment horizontal="left" vertical="top"/>
      <protection locked="0"/>
    </xf>
    <xf numFmtId="0" fontId="254" fillId="2" borderId="0" xfId="0" applyFont="1" applyFill="1" applyBorder="1" applyAlignment="1" applyProtection="1">
      <alignment horizontal="left" vertical="top"/>
      <protection locked="0"/>
    </xf>
    <xf numFmtId="0" fontId="254" fillId="0" borderId="0" xfId="0" applyFont="1" applyFill="1" applyBorder="1" applyAlignment="1" applyProtection="1">
      <alignment horizontal="left" vertical="top"/>
      <protection locked="0"/>
    </xf>
    <xf numFmtId="0" fontId="46" fillId="0" borderId="0" xfId="0" applyFont="1" applyFill="1" applyBorder="1" applyAlignment="1" applyProtection="1">
      <alignment horizontal="left" vertical="top"/>
      <protection locked="0"/>
    </xf>
    <xf numFmtId="0" fontId="326" fillId="0" borderId="0" xfId="0" applyFont="1" applyFill="1" applyBorder="1" applyAlignment="1" applyProtection="1">
      <alignment horizontal="left" vertical="top"/>
      <protection locked="0"/>
    </xf>
    <xf numFmtId="0" fontId="326" fillId="2" borderId="0" xfId="0" applyFont="1" applyFill="1" applyBorder="1" applyAlignment="1" applyProtection="1">
      <alignment horizontal="left" vertical="top"/>
      <protection locked="0"/>
    </xf>
    <xf numFmtId="3" fontId="33" fillId="6" borderId="6" xfId="0" applyNumberFormat="1" applyFont="1" applyFill="1" applyBorder="1" applyAlignment="1" applyProtection="1">
      <alignment horizontal="left" vertical="top" wrapText="1"/>
      <protection locked="0"/>
    </xf>
    <xf numFmtId="3" fontId="33" fillId="2" borderId="33" xfId="0" applyNumberFormat="1" applyFont="1" applyFill="1" applyBorder="1" applyAlignment="1" applyProtection="1">
      <alignment horizontal="left" vertical="top" wrapText="1"/>
      <protection locked="0"/>
    </xf>
    <xf numFmtId="3" fontId="393" fillId="2" borderId="47" xfId="0" applyNumberFormat="1" applyFont="1" applyFill="1" applyBorder="1" applyAlignment="1" applyProtection="1">
      <alignment horizontal="left" vertical="top" wrapText="1"/>
      <protection locked="0"/>
    </xf>
    <xf numFmtId="3" fontId="33" fillId="2" borderId="0" xfId="0" applyNumberFormat="1" applyFont="1" applyFill="1" applyBorder="1" applyAlignment="1" applyProtection="1">
      <alignment horizontal="left" vertical="top" wrapText="1"/>
      <protection locked="0"/>
    </xf>
    <xf numFmtId="0" fontId="305" fillId="6" borderId="31" xfId="0" applyFont="1" applyFill="1" applyBorder="1" applyAlignment="1" applyProtection="1">
      <alignment horizontal="left" vertical="center" wrapText="1"/>
      <protection locked="0"/>
    </xf>
    <xf numFmtId="0" fontId="33" fillId="2" borderId="46" xfId="0" applyFont="1" applyFill="1" applyBorder="1" applyAlignment="1" applyProtection="1">
      <alignment horizontal="left" vertical="top"/>
      <protection locked="0"/>
    </xf>
    <xf numFmtId="0" fontId="33" fillId="0" borderId="0" xfId="0" applyFont="1" applyFill="1" applyBorder="1" applyAlignment="1" applyProtection="1">
      <alignment horizontal="left" wrapText="1"/>
      <protection locked="0"/>
    </xf>
    <xf numFmtId="0" fontId="249" fillId="0" borderId="0" xfId="0" applyFont="1" applyFill="1" applyBorder="1" applyAlignment="1" applyProtection="1">
      <alignment vertical="center" wrapText="1"/>
    </xf>
    <xf numFmtId="0" fontId="114" fillId="0" borderId="0" xfId="0" applyFont="1" applyFill="1" applyBorder="1" applyAlignment="1" applyProtection="1">
      <alignment horizontal="right" vertical="center" wrapText="1"/>
      <protection locked="0"/>
    </xf>
    <xf numFmtId="0" fontId="96"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55" fillId="0" borderId="0" xfId="0" applyFont="1" applyFill="1" applyBorder="1" applyAlignment="1" applyProtection="1">
      <alignment wrapText="1"/>
    </xf>
    <xf numFmtId="0" fontId="305" fillId="2" borderId="16" xfId="0" applyFont="1" applyFill="1" applyBorder="1" applyAlignment="1" applyProtection="1">
      <alignment horizontal="center" vertical="top" wrapText="1"/>
      <protection locked="0"/>
    </xf>
    <xf numFmtId="0" fontId="33" fillId="2" borderId="0" xfId="0" applyFont="1" applyFill="1" applyBorder="1" applyAlignment="1" applyProtection="1">
      <alignment horizontal="left"/>
      <protection locked="0"/>
    </xf>
    <xf numFmtId="0" fontId="33" fillId="12" borderId="0" xfId="0" applyFont="1" applyFill="1" applyBorder="1" applyAlignment="1" applyProtection="1">
      <alignment horizontal="left"/>
      <protection locked="0"/>
    </xf>
    <xf numFmtId="0" fontId="410" fillId="11" borderId="71" xfId="0" applyFont="1" applyFill="1" applyBorder="1" applyAlignment="1" applyProtection="1">
      <alignment horizontal="left" vertical="center" wrapText="1"/>
    </xf>
    <xf numFmtId="0" fontId="258" fillId="11" borderId="33" xfId="0" applyFont="1" applyFill="1" applyBorder="1" applyAlignment="1" applyProtection="1">
      <alignment horizontal="right" vertical="center" wrapText="1"/>
    </xf>
    <xf numFmtId="0" fontId="390" fillId="11" borderId="67" xfId="0" applyFont="1" applyFill="1" applyBorder="1" applyAlignment="1" applyProtection="1">
      <alignment horizontal="center" vertical="center"/>
    </xf>
    <xf numFmtId="0" fontId="389" fillId="11" borderId="71" xfId="0" applyFont="1" applyFill="1" applyBorder="1" applyAlignment="1" applyProtection="1">
      <alignment horizontal="left" vertical="center" wrapText="1"/>
    </xf>
    <xf numFmtId="3" fontId="33" fillId="12" borderId="9" xfId="0" applyNumberFormat="1" applyFont="1" applyFill="1" applyBorder="1" applyAlignment="1" applyProtection="1">
      <alignment horizontal="center" vertical="top" wrapText="1"/>
      <protection locked="0"/>
    </xf>
    <xf numFmtId="3" fontId="33" fillId="12" borderId="6" xfId="0" applyNumberFormat="1" applyFont="1" applyFill="1" applyBorder="1" applyAlignment="1" applyProtection="1">
      <alignment horizontal="center" vertical="top" wrapText="1"/>
      <protection locked="0"/>
    </xf>
    <xf numFmtId="0" fontId="31" fillId="2" borderId="36" xfId="0" applyFont="1" applyFill="1" applyBorder="1" applyAlignment="1" applyProtection="1">
      <alignment horizontal="left" vertical="center" wrapText="1"/>
    </xf>
    <xf numFmtId="0" fontId="31" fillId="2" borderId="32" xfId="0" applyFont="1" applyFill="1" applyBorder="1" applyAlignment="1" applyProtection="1">
      <alignment horizontal="left" vertical="center" wrapText="1"/>
    </xf>
    <xf numFmtId="0" fontId="30" fillId="0" borderId="37" xfId="0" applyFont="1" applyFill="1" applyBorder="1" applyAlignment="1" applyProtection="1">
      <alignment horizontal="left" vertical="center"/>
    </xf>
    <xf numFmtId="3" fontId="33" fillId="2" borderId="76" xfId="0" applyNumberFormat="1" applyFont="1" applyFill="1" applyBorder="1" applyAlignment="1" applyProtection="1">
      <alignment horizontal="center" vertical="top" wrapText="1"/>
      <protection locked="0"/>
    </xf>
    <xf numFmtId="3" fontId="33" fillId="2" borderId="77" xfId="0" applyNumberFormat="1" applyFont="1" applyFill="1" applyBorder="1" applyAlignment="1" applyProtection="1">
      <alignment horizontal="center" vertical="top" wrapText="1"/>
      <protection locked="0"/>
    </xf>
    <xf numFmtId="3" fontId="33" fillId="2" borderId="80" xfId="0" applyNumberFormat="1" applyFont="1" applyFill="1" applyBorder="1" applyAlignment="1" applyProtection="1">
      <alignment horizontal="center" vertical="top" wrapText="1"/>
      <protection locked="0"/>
    </xf>
    <xf numFmtId="3" fontId="33" fillId="2" borderId="81" xfId="0" applyNumberFormat="1" applyFont="1" applyFill="1" applyBorder="1" applyAlignment="1" applyProtection="1">
      <alignment horizontal="center" vertical="top" wrapText="1"/>
      <protection locked="0"/>
    </xf>
    <xf numFmtId="0" fontId="151" fillId="0" borderId="37" xfId="0" applyFont="1" applyFill="1" applyBorder="1" applyAlignment="1" applyProtection="1">
      <alignment vertical="center" wrapText="1"/>
      <protection locked="0"/>
    </xf>
    <xf numFmtId="0" fontId="288" fillId="0" borderId="17" xfId="0" applyFont="1" applyFill="1" applyBorder="1" applyAlignment="1" applyProtection="1">
      <alignment vertical="center" wrapText="1"/>
    </xf>
    <xf numFmtId="0" fontId="31" fillId="0" borderId="37" xfId="0" applyFont="1" applyFill="1" applyBorder="1" applyAlignment="1" applyProtection="1">
      <alignment vertical="center"/>
    </xf>
    <xf numFmtId="0" fontId="31" fillId="0" borderId="32" xfId="0" applyFont="1" applyFill="1" applyBorder="1" applyAlignment="1" applyProtection="1">
      <alignment vertical="center"/>
    </xf>
    <xf numFmtId="0" fontId="30" fillId="0" borderId="37"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32" fillId="11" borderId="69" xfId="0" applyFont="1" applyFill="1" applyBorder="1" applyAlignment="1" applyProtection="1">
      <alignment horizontal="left" vertical="center" wrapText="1"/>
    </xf>
    <xf numFmtId="0" fontId="413" fillId="11" borderId="28" xfId="0" applyFont="1" applyFill="1" applyBorder="1" applyAlignment="1" applyProtection="1">
      <alignment horizontal="right" vertical="center" wrapText="1"/>
    </xf>
    <xf numFmtId="0" fontId="413" fillId="11" borderId="28" xfId="0" applyFont="1" applyFill="1" applyBorder="1" applyAlignment="1" applyProtection="1">
      <alignment horizontal="center" vertical="center"/>
    </xf>
    <xf numFmtId="0" fontId="413" fillId="11" borderId="29" xfId="0" applyFont="1" applyFill="1" applyBorder="1" applyAlignment="1" applyProtection="1">
      <alignment horizontal="center" vertical="center" wrapText="1"/>
    </xf>
    <xf numFmtId="3" fontId="33" fillId="12" borderId="79" xfId="0" applyNumberFormat="1" applyFont="1" applyFill="1" applyBorder="1" applyAlignment="1" applyProtection="1">
      <alignment horizontal="center" vertical="top" wrapText="1"/>
      <protection locked="0"/>
    </xf>
    <xf numFmtId="0" fontId="176" fillId="11" borderId="0" xfId="0" applyFont="1" applyFill="1" applyBorder="1" applyAlignment="1" applyProtection="1">
      <alignment horizontal="left" vertical="top"/>
    </xf>
    <xf numFmtId="0" fontId="31" fillId="0" borderId="32" xfId="0" applyFont="1" applyFill="1" applyBorder="1" applyAlignment="1" applyProtection="1">
      <alignment horizontal="left" vertical="center" wrapText="1"/>
    </xf>
    <xf numFmtId="2" fontId="31" fillId="0" borderId="41" xfId="0" applyNumberFormat="1" applyFont="1" applyFill="1" applyBorder="1" applyAlignment="1" applyProtection="1">
      <alignment horizontal="left" vertical="center"/>
    </xf>
    <xf numFmtId="2" fontId="31" fillId="0" borderId="32" xfId="0" applyNumberFormat="1" applyFont="1" applyFill="1" applyBorder="1" applyAlignment="1" applyProtection="1">
      <alignment horizontal="left" vertical="center"/>
    </xf>
    <xf numFmtId="2" fontId="31" fillId="2" borderId="32" xfId="0" applyNumberFormat="1" applyFont="1" applyFill="1" applyBorder="1" applyAlignment="1" applyProtection="1">
      <alignment horizontal="left" vertical="center"/>
    </xf>
    <xf numFmtId="2" fontId="31" fillId="2" borderId="36" xfId="0" applyNumberFormat="1" applyFont="1" applyFill="1" applyBorder="1" applyAlignment="1" applyProtection="1">
      <alignment horizontal="left" vertical="center"/>
    </xf>
    <xf numFmtId="0" fontId="31" fillId="2" borderId="0" xfId="0" applyFont="1" applyFill="1" applyBorder="1" applyAlignment="1" applyProtection="1">
      <alignment horizontal="left" vertical="center" wrapText="1"/>
      <protection locked="0"/>
    </xf>
    <xf numFmtId="0" fontId="31" fillId="0" borderId="41" xfId="0" applyFont="1" applyFill="1" applyBorder="1" applyAlignment="1" applyProtection="1">
      <alignment horizontal="left" vertical="center" wrapText="1"/>
    </xf>
    <xf numFmtId="0" fontId="30" fillId="0" borderId="37" xfId="0" applyFont="1" applyFill="1" applyBorder="1" applyAlignment="1" applyProtection="1">
      <alignment vertical="center" wrapText="1"/>
    </xf>
    <xf numFmtId="0" fontId="31" fillId="12" borderId="32" xfId="0" applyFont="1" applyFill="1" applyBorder="1" applyAlignment="1" applyProtection="1">
      <alignment horizontal="left" vertical="center" wrapText="1"/>
    </xf>
    <xf numFmtId="0" fontId="260" fillId="12" borderId="33" xfId="0" applyFont="1" applyFill="1" applyBorder="1" applyAlignment="1" applyProtection="1">
      <alignment horizontal="right" vertical="center" wrapText="1"/>
    </xf>
    <xf numFmtId="0" fontId="243" fillId="12" borderId="33" xfId="0" applyFont="1" applyFill="1" applyBorder="1" applyAlignment="1" applyProtection="1">
      <alignment horizontal="center" vertical="center"/>
    </xf>
    <xf numFmtId="0" fontId="413" fillId="12" borderId="34" xfId="0" applyFont="1" applyFill="1" applyBorder="1" applyAlignment="1" applyProtection="1">
      <alignment horizontal="center" vertical="center"/>
    </xf>
    <xf numFmtId="0" fontId="412" fillId="11" borderId="45" xfId="0" applyFont="1" applyFill="1" applyBorder="1" applyAlignment="1" applyProtection="1">
      <alignment horizontal="left" vertical="center" wrapText="1"/>
    </xf>
    <xf numFmtId="0" fontId="413" fillId="12" borderId="46" xfId="0" applyFont="1" applyFill="1" applyBorder="1" applyAlignment="1" applyProtection="1">
      <alignment horizontal="right" vertical="center" wrapText="1"/>
    </xf>
    <xf numFmtId="0" fontId="413" fillId="12" borderId="46" xfId="0" applyFont="1" applyFill="1" applyBorder="1" applyAlignment="1" applyProtection="1">
      <alignment horizontal="center" vertical="center"/>
    </xf>
    <xf numFmtId="0" fontId="413" fillId="12" borderId="83" xfId="0" applyFont="1" applyFill="1" applyBorder="1" applyAlignment="1" applyProtection="1">
      <alignment horizontal="center" vertical="center" wrapText="1"/>
    </xf>
    <xf numFmtId="0" fontId="31" fillId="12" borderId="32" xfId="0" applyFont="1" applyFill="1" applyBorder="1" applyAlignment="1" applyProtection="1">
      <alignment vertical="center"/>
    </xf>
    <xf numFmtId="0" fontId="201" fillId="11" borderId="6" xfId="0" applyFont="1" applyFill="1" applyBorder="1" applyAlignment="1" applyProtection="1">
      <alignment horizontal="right" vertical="center" wrapText="1"/>
    </xf>
    <xf numFmtId="0" fontId="202" fillId="11" borderId="6" xfId="0" applyFont="1" applyFill="1" applyBorder="1" applyAlignment="1" applyProtection="1">
      <alignment horizontal="center" vertical="center"/>
    </xf>
    <xf numFmtId="0" fontId="81" fillId="11" borderId="7" xfId="0" applyFont="1" applyFill="1" applyBorder="1" applyAlignment="1" applyProtection="1">
      <alignment horizontal="center" vertical="center"/>
    </xf>
    <xf numFmtId="2" fontId="31" fillId="11" borderId="41" xfId="0" applyNumberFormat="1" applyFont="1" applyFill="1" applyBorder="1" applyAlignment="1" applyProtection="1">
      <alignment horizontal="left" vertical="center"/>
    </xf>
    <xf numFmtId="0" fontId="81" fillId="11" borderId="6" xfId="0" applyFont="1" applyFill="1" applyBorder="1" applyAlignment="1" applyProtection="1">
      <alignment horizontal="right" vertical="center" wrapText="1"/>
    </xf>
    <xf numFmtId="0" fontId="81" fillId="11" borderId="6" xfId="0" applyFont="1" applyFill="1" applyBorder="1" applyAlignment="1" applyProtection="1">
      <alignment horizontal="center" vertical="center"/>
    </xf>
    <xf numFmtId="2" fontId="31" fillId="11" borderId="32" xfId="0" applyNumberFormat="1" applyFont="1" applyFill="1" applyBorder="1" applyAlignment="1" applyProtection="1">
      <alignment horizontal="left" vertical="center" wrapText="1"/>
    </xf>
    <xf numFmtId="0" fontId="246" fillId="11" borderId="33" xfId="0" applyFont="1" applyFill="1" applyBorder="1" applyAlignment="1" applyProtection="1">
      <alignment horizontal="center" vertical="center"/>
    </xf>
    <xf numFmtId="0" fontId="81" fillId="11" borderId="34" xfId="0" applyFont="1" applyFill="1" applyBorder="1" applyAlignment="1" applyProtection="1">
      <alignment horizontal="center" vertical="center"/>
    </xf>
    <xf numFmtId="0" fontId="172" fillId="12" borderId="33" xfId="0" applyFont="1" applyFill="1" applyBorder="1" applyAlignment="1" applyProtection="1">
      <alignment horizontal="right" vertical="center" wrapText="1"/>
      <protection locked="0"/>
    </xf>
    <xf numFmtId="0" fontId="248" fillId="12" borderId="33" xfId="0" applyFont="1" applyFill="1" applyBorder="1" applyAlignment="1" applyProtection="1">
      <alignment horizontal="center" vertical="center"/>
    </xf>
    <xf numFmtId="0" fontId="81" fillId="12" borderId="34" xfId="0" applyFont="1" applyFill="1" applyBorder="1" applyAlignment="1" applyProtection="1">
      <alignment horizontal="center" vertical="center" wrapText="1"/>
    </xf>
    <xf numFmtId="0" fontId="81" fillId="12" borderId="33" xfId="0" applyFont="1" applyFill="1" applyBorder="1" applyAlignment="1" applyProtection="1">
      <alignment horizontal="center" vertical="center"/>
    </xf>
    <xf numFmtId="0" fontId="31" fillId="12" borderId="69" xfId="0" applyFont="1" applyFill="1" applyBorder="1" applyAlignment="1" applyProtection="1">
      <alignment vertical="center"/>
    </xf>
    <xf numFmtId="0" fontId="172" fillId="12" borderId="28" xfId="0" applyFont="1" applyFill="1" applyBorder="1" applyAlignment="1" applyProtection="1">
      <alignment horizontal="right" vertical="center" wrapText="1"/>
      <protection locked="0"/>
    </xf>
    <xf numFmtId="0" fontId="81" fillId="12" borderId="28" xfId="0" applyFont="1" applyFill="1" applyBorder="1" applyAlignment="1" applyProtection="1">
      <alignment horizontal="center" vertical="center"/>
    </xf>
    <xf numFmtId="0" fontId="81" fillId="12" borderId="70" xfId="0" applyFont="1" applyFill="1" applyBorder="1" applyAlignment="1" applyProtection="1">
      <alignment horizontal="center" vertical="center" wrapText="1"/>
    </xf>
    <xf numFmtId="0" fontId="31" fillId="11" borderId="41" xfId="0" applyFont="1" applyFill="1" applyBorder="1" applyAlignment="1" applyProtection="1">
      <alignment horizontal="left" vertical="center" wrapText="1"/>
    </xf>
    <xf numFmtId="0" fontId="156" fillId="11" borderId="6" xfId="0" applyFont="1" applyFill="1" applyBorder="1" applyAlignment="1" applyProtection="1">
      <alignment horizontal="right" vertical="center" wrapText="1"/>
      <protection locked="0"/>
    </xf>
    <xf numFmtId="0" fontId="81" fillId="11" borderId="7" xfId="0" applyFont="1" applyFill="1" applyBorder="1" applyAlignment="1" applyProtection="1">
      <alignment horizontal="center" vertical="center" wrapText="1"/>
    </xf>
    <xf numFmtId="0" fontId="31" fillId="2" borderId="32" xfId="0" applyFont="1" applyFill="1" applyBorder="1" applyAlignment="1" applyProtection="1">
      <alignment horizontal="left"/>
    </xf>
    <xf numFmtId="0" fontId="33" fillId="13" borderId="58" xfId="0" applyFont="1" applyFill="1" applyBorder="1" applyAlignment="1" applyProtection="1">
      <alignment horizontal="center" vertical="center"/>
      <protection locked="0"/>
    </xf>
    <xf numFmtId="0" fontId="33" fillId="13" borderId="58" xfId="0" applyFont="1" applyFill="1" applyBorder="1" applyAlignment="1" applyProtection="1">
      <alignment horizontal="center" vertical="center"/>
    </xf>
    <xf numFmtId="0" fontId="33" fillId="13" borderId="51" xfId="0" applyFont="1" applyFill="1" applyBorder="1" applyAlignment="1" applyProtection="1">
      <alignment horizontal="center" vertical="center"/>
      <protection locked="0"/>
    </xf>
    <xf numFmtId="0" fontId="33" fillId="13" borderId="76" xfId="0" applyFont="1" applyFill="1" applyBorder="1" applyAlignment="1" applyProtection="1">
      <alignment horizontal="center" vertical="center"/>
      <protection locked="0"/>
    </xf>
    <xf numFmtId="0" fontId="33" fillId="13" borderId="84" xfId="0" applyFont="1" applyFill="1" applyBorder="1" applyAlignment="1" applyProtection="1">
      <alignment horizontal="center" vertical="center"/>
      <protection locked="0"/>
    </xf>
    <xf numFmtId="0" fontId="33" fillId="13" borderId="78" xfId="0" applyFont="1" applyFill="1" applyBorder="1" applyAlignment="1" applyProtection="1">
      <alignment horizontal="center" vertical="center"/>
      <protection locked="0"/>
    </xf>
    <xf numFmtId="0" fontId="30" fillId="0" borderId="0" xfId="0" applyFont="1" applyFill="1" applyBorder="1" applyAlignment="1" applyProtection="1">
      <alignment vertical="center"/>
    </xf>
    <xf numFmtId="0" fontId="31" fillId="0" borderId="32" xfId="0" applyFont="1" applyFill="1" applyBorder="1" applyAlignment="1" applyProtection="1">
      <alignment vertical="center" wrapText="1"/>
      <protection locked="0"/>
    </xf>
    <xf numFmtId="0" fontId="30" fillId="0" borderId="37" xfId="0" applyFont="1" applyFill="1" applyBorder="1" applyAlignment="1" applyProtection="1">
      <alignment vertical="center"/>
    </xf>
    <xf numFmtId="0" fontId="30" fillId="0" borderId="37" xfId="0" applyFont="1" applyFill="1" applyBorder="1" applyAlignment="1" applyProtection="1">
      <alignment vertical="center"/>
      <protection locked="0"/>
    </xf>
    <xf numFmtId="0" fontId="31" fillId="0" borderId="41" xfId="0" applyFont="1" applyFill="1" applyBorder="1" applyAlignment="1" applyProtection="1">
      <alignment vertical="center" wrapText="1"/>
      <protection locked="0"/>
    </xf>
    <xf numFmtId="0" fontId="31" fillId="2" borderId="41" xfId="0" applyFont="1" applyFill="1" applyBorder="1" applyAlignment="1" applyProtection="1">
      <alignment horizontal="left" vertical="center" wrapText="1"/>
      <protection locked="0"/>
    </xf>
    <xf numFmtId="0" fontId="31" fillId="0" borderId="45" xfId="0" applyFont="1" applyFill="1" applyBorder="1" applyAlignment="1" applyProtection="1">
      <alignment horizontal="left" vertical="center" wrapText="1"/>
      <protection locked="0"/>
    </xf>
    <xf numFmtId="0" fontId="176" fillId="0" borderId="0" xfId="0" applyFont="1" applyFill="1" applyBorder="1" applyAlignment="1" applyProtection="1">
      <alignment horizontal="left" vertical="center"/>
      <protection locked="0"/>
    </xf>
    <xf numFmtId="0" fontId="176" fillId="0" borderId="0" xfId="0" applyFont="1" applyFill="1" applyBorder="1" applyAlignment="1" applyProtection="1">
      <alignment vertical="center"/>
      <protection locked="0"/>
    </xf>
    <xf numFmtId="0" fontId="176" fillId="0" borderId="0" xfId="0" applyFont="1" applyFill="1" applyBorder="1" applyAlignment="1" applyProtection="1">
      <alignment vertical="center" wrapText="1"/>
    </xf>
    <xf numFmtId="0" fontId="33" fillId="14" borderId="16" xfId="0" applyFont="1" applyFill="1" applyBorder="1" applyAlignment="1" applyProtection="1">
      <alignment horizontal="center" vertical="center"/>
      <protection locked="0"/>
    </xf>
    <xf numFmtId="0" fontId="33" fillId="14" borderId="58" xfId="0" applyFont="1" applyFill="1" applyBorder="1" applyAlignment="1" applyProtection="1">
      <alignment horizontal="center" vertical="center"/>
      <protection locked="0"/>
    </xf>
    <xf numFmtId="0" fontId="33" fillId="15" borderId="55" xfId="0" applyFont="1" applyFill="1" applyBorder="1" applyAlignment="1" applyProtection="1">
      <alignment horizontal="center" vertical="center"/>
      <protection locked="0"/>
    </xf>
    <xf numFmtId="0" fontId="33" fillId="16" borderId="55" xfId="0" applyFont="1" applyFill="1" applyBorder="1" applyAlignment="1" applyProtection="1">
      <alignment horizontal="center" vertical="center"/>
      <protection locked="0"/>
    </xf>
    <xf numFmtId="0" fontId="33" fillId="15" borderId="53" xfId="0" applyFont="1" applyFill="1" applyBorder="1" applyAlignment="1" applyProtection="1">
      <alignment horizontal="center" vertical="center"/>
      <protection locked="0"/>
    </xf>
    <xf numFmtId="0" fontId="33" fillId="16" borderId="53" xfId="0" applyFont="1" applyFill="1" applyBorder="1" applyAlignment="1" applyProtection="1">
      <alignment horizontal="center" vertical="center"/>
      <protection locked="0"/>
    </xf>
    <xf numFmtId="0" fontId="33" fillId="16" borderId="60" xfId="0" applyFont="1" applyFill="1" applyBorder="1" applyAlignment="1" applyProtection="1">
      <alignment horizontal="center" vertical="center"/>
      <protection locked="0"/>
    </xf>
    <xf numFmtId="3" fontId="33" fillId="16" borderId="78" xfId="0" applyNumberFormat="1" applyFont="1" applyFill="1" applyBorder="1" applyAlignment="1" applyProtection="1">
      <alignment horizontal="center" vertical="top" wrapText="1"/>
      <protection locked="0"/>
    </xf>
    <xf numFmtId="3" fontId="33" fillId="16" borderId="82" xfId="0" applyNumberFormat="1" applyFont="1" applyFill="1" applyBorder="1" applyAlignment="1" applyProtection="1">
      <alignment horizontal="center" vertical="top" wrapText="1"/>
      <protection locked="0"/>
    </xf>
    <xf numFmtId="3" fontId="33" fillId="16" borderId="44" xfId="0" applyNumberFormat="1" applyFont="1" applyFill="1" applyBorder="1" applyAlignment="1" applyProtection="1">
      <alignment horizontal="center" vertical="top" wrapText="1"/>
      <protection locked="0"/>
    </xf>
    <xf numFmtId="3" fontId="11" fillId="3" borderId="0" xfId="0" applyNumberFormat="1" applyFont="1" applyFill="1" applyBorder="1" applyAlignment="1" applyProtection="1">
      <alignment horizontal="center"/>
    </xf>
    <xf numFmtId="0" fontId="298" fillId="0" borderId="28" xfId="0" applyFont="1" applyFill="1" applyBorder="1" applyAlignment="1" applyProtection="1">
      <alignment horizontal="right" vertical="center" wrapText="1"/>
    </xf>
    <xf numFmtId="0" fontId="133" fillId="0" borderId="28" xfId="0" applyFont="1" applyFill="1" applyBorder="1" applyAlignment="1" applyProtection="1">
      <alignment horizontal="center" vertical="center"/>
    </xf>
    <xf numFmtId="0" fontId="134" fillId="0" borderId="70" xfId="0" applyFont="1" applyFill="1" applyBorder="1" applyAlignment="1" applyProtection="1">
      <alignment horizontal="center" vertical="center"/>
    </xf>
    <xf numFmtId="0" fontId="33" fillId="2" borderId="85" xfId="0" applyFont="1" applyFill="1" applyBorder="1" applyAlignment="1" applyProtection="1">
      <alignment horizontal="center" vertical="center"/>
      <protection locked="0"/>
    </xf>
    <xf numFmtId="0" fontId="30" fillId="2" borderId="27" xfId="0" applyFont="1" applyFill="1" applyBorder="1" applyAlignment="1" applyProtection="1">
      <alignment horizontal="left" vertical="center"/>
    </xf>
    <xf numFmtId="0" fontId="426" fillId="0" borderId="0" xfId="1" applyFill="1" applyBorder="1" applyAlignment="1" applyProtection="1">
      <alignment horizontal="center"/>
    </xf>
    <xf numFmtId="0" fontId="374" fillId="2" borderId="86" xfId="0" applyFont="1" applyFill="1" applyBorder="1" applyAlignment="1" applyProtection="1">
      <alignment horizontal="left" vertical="center" wrapText="1"/>
    </xf>
    <xf numFmtId="0" fontId="30" fillId="2" borderId="17" xfId="0" applyFont="1" applyFill="1" applyBorder="1" applyAlignment="1" applyProtection="1">
      <alignment horizontal="left" vertical="center"/>
    </xf>
    <xf numFmtId="0" fontId="176" fillId="0" borderId="0" xfId="0" applyFont="1" applyFill="1" applyBorder="1" applyAlignment="1" applyProtection="1">
      <alignment vertical="top"/>
      <protection locked="0"/>
    </xf>
    <xf numFmtId="0" fontId="427" fillId="0" borderId="0" xfId="1" applyFont="1" applyFill="1" applyBorder="1" applyAlignment="1" applyProtection="1">
      <alignment horizontal="center"/>
    </xf>
    <xf numFmtId="0" fontId="81" fillId="4" borderId="0" xfId="0" applyFont="1" applyFill="1" applyBorder="1" applyAlignment="1" applyProtection="1">
      <alignment horizontal="center" vertical="center"/>
    </xf>
    <xf numFmtId="3" fontId="305" fillId="4" borderId="0" xfId="0" applyNumberFormat="1" applyFont="1" applyFill="1" applyBorder="1" applyAlignment="1" applyProtection="1">
      <alignment horizontal="center" wrapText="1"/>
      <protection locked="0"/>
    </xf>
    <xf numFmtId="3" fontId="305" fillId="4" borderId="0" xfId="0" applyNumberFormat="1" applyFont="1" applyFill="1" applyBorder="1" applyAlignment="1" applyProtection="1">
      <alignment horizontal="center" vertical="top" wrapText="1"/>
      <protection locked="0"/>
    </xf>
    <xf numFmtId="3" fontId="305" fillId="4" borderId="0" xfId="0" applyNumberFormat="1" applyFont="1" applyFill="1" applyBorder="1" applyAlignment="1" applyProtection="1">
      <alignment horizontal="left" vertical="top" wrapText="1"/>
      <protection locked="0"/>
    </xf>
    <xf numFmtId="3" fontId="33" fillId="11" borderId="0" xfId="0" applyNumberFormat="1" applyFont="1" applyFill="1" applyBorder="1" applyAlignment="1" applyProtection="1">
      <alignment horizontal="center" vertical="top" wrapText="1"/>
      <protection locked="0"/>
    </xf>
    <xf numFmtId="0" fontId="33" fillId="11" borderId="0" xfId="0" applyFont="1" applyFill="1" applyBorder="1" applyAlignment="1" applyProtection="1">
      <alignment horizontal="left" vertical="top"/>
      <protection locked="0"/>
    </xf>
    <xf numFmtId="0" fontId="239" fillId="11" borderId="0" xfId="0" applyFont="1" applyFill="1" applyBorder="1" applyAlignment="1" applyProtection="1"/>
    <xf numFmtId="0" fontId="23" fillId="4" borderId="0" xfId="0" applyFont="1" applyFill="1" applyBorder="1" applyAlignment="1" applyProtection="1">
      <alignment horizontal="left" vertical="center"/>
    </xf>
    <xf numFmtId="0" fontId="30" fillId="0" borderId="30" xfId="0" applyFont="1" applyFill="1" applyBorder="1" applyAlignment="1" applyProtection="1">
      <alignment horizontal="left" vertical="center"/>
    </xf>
    <xf numFmtId="0" fontId="30" fillId="7" borderId="0" xfId="0" applyFont="1" applyFill="1" applyBorder="1" applyAlignment="1" applyProtection="1">
      <alignment vertical="center"/>
      <protection locked="0"/>
    </xf>
    <xf numFmtId="0" fontId="30" fillId="7" borderId="0" xfId="0" applyFont="1" applyFill="1" applyBorder="1" applyAlignment="1" applyProtection="1">
      <alignment vertical="center" wrapText="1"/>
      <protection locked="0"/>
    </xf>
    <xf numFmtId="0" fontId="423" fillId="0" borderId="0" xfId="0" applyFont="1" applyFill="1" applyBorder="1" applyAlignment="1" applyProtection="1">
      <alignment horizontal="right" wrapText="1"/>
      <protection locked="0"/>
    </xf>
    <xf numFmtId="0" fontId="30" fillId="0" borderId="0" xfId="0" applyFont="1" applyFill="1" applyBorder="1" applyAlignment="1" applyProtection="1">
      <alignment vertical="center" wrapText="1"/>
    </xf>
    <xf numFmtId="0" fontId="30" fillId="0" borderId="0" xfId="0" applyFont="1" applyFill="1" applyBorder="1" applyAlignment="1" applyProtection="1">
      <alignment horizontal="center" vertical="center" wrapText="1"/>
    </xf>
    <xf numFmtId="0" fontId="76" fillId="0" borderId="0" xfId="0" applyFont="1" applyFill="1" applyBorder="1" applyAlignment="1" applyProtection="1">
      <alignment vertical="center" wrapText="1"/>
    </xf>
    <xf numFmtId="0" fontId="76" fillId="0" borderId="0" xfId="0" applyFont="1" applyFill="1" applyBorder="1" applyAlignment="1" applyProtection="1">
      <alignment horizontal="center" vertical="center"/>
    </xf>
    <xf numFmtId="0" fontId="179" fillId="2" borderId="0" xfId="0" applyFont="1" applyFill="1" applyBorder="1" applyAlignment="1" applyProtection="1">
      <alignment horizontal="right" vertical="center" wrapText="1"/>
    </xf>
    <xf numFmtId="0" fontId="137" fillId="2" borderId="0" xfId="0" applyFont="1" applyFill="1" applyBorder="1" applyAlignment="1" applyProtection="1">
      <alignment horizontal="center" vertical="center"/>
    </xf>
    <xf numFmtId="0" fontId="306" fillId="2" borderId="0" xfId="0" applyFont="1" applyFill="1" applyBorder="1" applyAlignment="1" applyProtection="1">
      <alignment horizontal="center" vertical="center"/>
      <protection locked="0"/>
    </xf>
    <xf numFmtId="3" fontId="33" fillId="2" borderId="58" xfId="0" applyNumberFormat="1" applyFont="1" applyFill="1" applyBorder="1" applyAlignment="1" applyProtection="1">
      <alignment horizontal="center" vertical="top" wrapText="1"/>
      <protection locked="0"/>
    </xf>
    <xf numFmtId="0" fontId="374" fillId="2" borderId="63" xfId="0" applyFont="1" applyFill="1" applyBorder="1" applyAlignment="1" applyProtection="1">
      <alignment horizontal="left" vertical="center" wrapText="1"/>
    </xf>
    <xf numFmtId="0" fontId="376" fillId="0" borderId="46" xfId="0" applyFont="1" applyFill="1" applyBorder="1" applyAlignment="1" applyProtection="1">
      <alignment horizontal="right" vertical="center" wrapText="1"/>
    </xf>
    <xf numFmtId="0" fontId="377" fillId="0" borderId="46" xfId="0" applyFont="1" applyFill="1" applyBorder="1" applyAlignment="1" applyProtection="1">
      <alignment horizontal="center" vertical="center"/>
    </xf>
    <xf numFmtId="0" fontId="378" fillId="0" borderId="66" xfId="0" applyFont="1" applyFill="1" applyBorder="1" applyAlignment="1" applyProtection="1">
      <alignment horizontal="center" vertical="center" wrapText="1"/>
    </xf>
    <xf numFmtId="3" fontId="33" fillId="2" borderId="48" xfId="0" applyNumberFormat="1" applyFont="1" applyFill="1" applyBorder="1" applyAlignment="1" applyProtection="1">
      <alignment horizontal="center" vertical="top" wrapText="1"/>
      <protection locked="0"/>
    </xf>
    <xf numFmtId="0" fontId="305" fillId="0" borderId="0" xfId="0" applyFont="1" applyFill="1" applyBorder="1" applyAlignment="1" applyProtection="1">
      <alignment horizontal="center" vertical="center" wrapText="1"/>
      <protection locked="0"/>
    </xf>
    <xf numFmtId="0" fontId="176" fillId="2" borderId="0" xfId="0" applyFont="1" applyFill="1" applyBorder="1" applyAlignment="1" applyProtection="1">
      <alignment horizontal="left" vertical="center"/>
    </xf>
    <xf numFmtId="0" fontId="30" fillId="17" borderId="0" xfId="0" applyFont="1" applyFill="1" applyBorder="1" applyAlignment="1" applyProtection="1">
      <alignment horizontal="left" vertical="center"/>
    </xf>
    <xf numFmtId="0" fontId="335" fillId="17" borderId="0" xfId="0" applyFont="1" applyFill="1" applyBorder="1" applyAlignment="1" applyProtection="1">
      <alignment horizontal="left" vertical="center"/>
    </xf>
    <xf numFmtId="0" fontId="305" fillId="0" borderId="0" xfId="0" applyFont="1" applyFill="1" applyBorder="1" applyAlignment="1" applyProtection="1">
      <alignment horizontal="left" vertical="center" wrapText="1"/>
      <protection locked="0"/>
    </xf>
    <xf numFmtId="0" fontId="31" fillId="2" borderId="69" xfId="0" applyFont="1" applyFill="1" applyBorder="1" applyAlignment="1" applyProtection="1">
      <alignment vertical="center"/>
    </xf>
    <xf numFmtId="0" fontId="31" fillId="2" borderId="86" xfId="0" applyFont="1" applyFill="1" applyBorder="1" applyAlignment="1" applyProtection="1">
      <alignment vertical="center"/>
    </xf>
    <xf numFmtId="0" fontId="31" fillId="2" borderId="88" xfId="0" applyFont="1" applyFill="1" applyBorder="1" applyAlignment="1" applyProtection="1">
      <alignment vertical="center"/>
    </xf>
    <xf numFmtId="0" fontId="31" fillId="2" borderId="90" xfId="0" applyFont="1" applyFill="1" applyBorder="1" applyAlignment="1" applyProtection="1">
      <alignment vertical="center"/>
    </xf>
    <xf numFmtId="0" fontId="116" fillId="0" borderId="87" xfId="0" applyFont="1" applyFill="1" applyBorder="1" applyAlignment="1" applyProtection="1">
      <alignment vertical="center"/>
    </xf>
    <xf numFmtId="0" fontId="116" fillId="0" borderId="90" xfId="0" applyFont="1" applyFill="1" applyBorder="1" applyAlignment="1" applyProtection="1">
      <alignment vertical="center"/>
    </xf>
    <xf numFmtId="0" fontId="30" fillId="0" borderId="85" xfId="0" applyFont="1" applyFill="1" applyBorder="1" applyAlignment="1" applyProtection="1">
      <alignment vertical="center"/>
      <protection locked="0"/>
    </xf>
    <xf numFmtId="0" fontId="116" fillId="0" borderId="91" xfId="0" applyFont="1" applyFill="1" applyBorder="1" applyAlignment="1" applyProtection="1">
      <alignment vertical="center"/>
    </xf>
    <xf numFmtId="0" fontId="30" fillId="7" borderId="0" xfId="0" applyFont="1" applyFill="1" applyBorder="1" applyAlignment="1" applyProtection="1">
      <alignment vertical="center" wrapText="1"/>
    </xf>
    <xf numFmtId="0" fontId="32" fillId="2" borderId="0" xfId="0" applyFont="1" applyFill="1" applyBorder="1" applyAlignment="1" applyProtection="1">
      <alignment vertical="top" wrapText="1"/>
    </xf>
    <xf numFmtId="0" fontId="30" fillId="0" borderId="17" xfId="0" applyFont="1" applyFill="1" applyBorder="1" applyAlignment="1" applyProtection="1">
      <alignment vertical="center" wrapText="1"/>
    </xf>
    <xf numFmtId="0" fontId="114" fillId="18" borderId="0" xfId="0" applyFont="1" applyFill="1" applyBorder="1" applyAlignment="1" applyProtection="1">
      <alignment horizontal="right" vertical="center"/>
      <protection locked="0"/>
    </xf>
    <xf numFmtId="0" fontId="115" fillId="18" borderId="0" xfId="0" applyFont="1" applyFill="1" applyBorder="1" applyAlignment="1" applyProtection="1">
      <alignment horizontal="center" vertical="center"/>
      <protection locked="0"/>
    </xf>
    <xf numFmtId="0" fontId="30" fillId="18" borderId="0" xfId="0" applyFont="1" applyFill="1" applyBorder="1" applyAlignment="1" applyProtection="1">
      <alignment vertical="center"/>
    </xf>
    <xf numFmtId="0" fontId="31" fillId="2" borderId="30" xfId="0" applyFont="1" applyFill="1" applyBorder="1" applyAlignment="1" applyProtection="1">
      <alignment horizontal="left" vertical="center" wrapText="1"/>
    </xf>
    <xf numFmtId="0" fontId="30" fillId="9" borderId="0" xfId="0" applyFont="1" applyFill="1" applyBorder="1" applyAlignment="1" applyProtection="1">
      <alignment horizontal="left" vertical="center"/>
    </xf>
    <xf numFmtId="0" fontId="31" fillId="2" borderId="23" xfId="0" applyFont="1" applyFill="1" applyBorder="1" applyAlignment="1" applyProtection="1">
      <alignment horizontal="left" vertical="center" wrapText="1"/>
    </xf>
    <xf numFmtId="0" fontId="31" fillId="0" borderId="95" xfId="0" applyFont="1" applyFill="1" applyBorder="1" applyAlignment="1" applyProtection="1">
      <alignment horizontal="left" vertical="center"/>
    </xf>
    <xf numFmtId="0" fontId="31" fillId="0" borderId="102" xfId="0" applyFont="1" applyFill="1" applyBorder="1" applyAlignment="1" applyProtection="1">
      <alignment horizontal="left" vertical="center"/>
    </xf>
    <xf numFmtId="3" fontId="33" fillId="6" borderId="67" xfId="0" applyNumberFormat="1" applyFont="1" applyFill="1" applyBorder="1" applyAlignment="1" applyProtection="1">
      <alignment horizontal="left" vertical="top" wrapText="1"/>
      <protection locked="0"/>
    </xf>
    <xf numFmtId="0" fontId="247" fillId="11" borderId="104" xfId="0" applyFont="1" applyFill="1" applyBorder="1" applyAlignment="1" applyProtection="1">
      <alignment horizontal="center" vertical="center" wrapText="1"/>
    </xf>
    <xf numFmtId="3" fontId="33" fillId="6" borderId="12" xfId="0" applyNumberFormat="1" applyFont="1" applyFill="1" applyBorder="1" applyAlignment="1" applyProtection="1">
      <alignment horizontal="left" vertical="top" wrapText="1"/>
      <protection locked="0"/>
    </xf>
    <xf numFmtId="3" fontId="33" fillId="6" borderId="92" xfId="0" applyNumberFormat="1" applyFont="1" applyFill="1" applyBorder="1" applyAlignment="1" applyProtection="1">
      <alignment horizontal="left" vertical="top" wrapText="1"/>
      <protection locked="0"/>
    </xf>
    <xf numFmtId="3" fontId="33" fillId="2" borderId="105" xfId="0" applyNumberFormat="1" applyFont="1" applyFill="1" applyBorder="1" applyAlignment="1" applyProtection="1">
      <alignment horizontal="center" vertical="top" wrapText="1"/>
      <protection locked="0"/>
    </xf>
    <xf numFmtId="0" fontId="48" fillId="0" borderId="98" xfId="0" applyFont="1" applyFill="1" applyBorder="1" applyAlignment="1" applyProtection="1">
      <alignment vertical="top" wrapText="1"/>
      <protection locked="0"/>
    </xf>
    <xf numFmtId="0" fontId="49" fillId="0" borderId="110" xfId="0" applyFont="1" applyFill="1" applyBorder="1" applyAlignment="1" applyProtection="1">
      <alignment horizontal="left" vertical="center" wrapText="1" indent="5"/>
    </xf>
    <xf numFmtId="0" fontId="176" fillId="0" borderId="0" xfId="0" applyFont="1" applyFill="1" applyBorder="1" applyAlignment="1" applyProtection="1">
      <alignment vertical="center" wrapText="1"/>
      <protection locked="0"/>
    </xf>
    <xf numFmtId="0" fontId="421" fillId="12" borderId="0" xfId="0" applyFont="1" applyFill="1" applyBorder="1" applyAlignment="1" applyProtection="1">
      <alignment horizontal="right" vertical="center"/>
      <protection locked="0"/>
    </xf>
    <xf numFmtId="3" fontId="26" fillId="12" borderId="0" xfId="0" applyNumberFormat="1" applyFont="1" applyFill="1" applyBorder="1" applyAlignment="1" applyProtection="1">
      <alignment horizontal="center"/>
    </xf>
    <xf numFmtId="0" fontId="46" fillId="12" borderId="0" xfId="0" applyFont="1" applyFill="1" applyBorder="1" applyAlignment="1" applyProtection="1">
      <alignment horizontal="center"/>
    </xf>
    <xf numFmtId="164" fontId="418" fillId="12" borderId="0" xfId="0" applyNumberFormat="1" applyFont="1" applyFill="1" applyBorder="1" applyAlignment="1" applyProtection="1">
      <alignment horizontal="left" vertical="center"/>
    </xf>
    <xf numFmtId="164" fontId="422" fillId="12" borderId="0" xfId="0" applyNumberFormat="1" applyFont="1" applyFill="1" applyBorder="1" applyAlignment="1" applyProtection="1">
      <alignment horizontal="left" vertical="center"/>
    </xf>
    <xf numFmtId="3" fontId="26" fillId="12" borderId="0" xfId="0" applyNumberFormat="1" applyFont="1" applyFill="1" applyBorder="1" applyAlignment="1" applyProtection="1">
      <alignment horizontal="left"/>
      <protection locked="0"/>
    </xf>
    <xf numFmtId="3" fontId="52" fillId="12" borderId="0" xfId="0" applyNumberFormat="1" applyFont="1" applyFill="1" applyBorder="1" applyAlignment="1" applyProtection="1">
      <alignment horizontal="center"/>
      <protection locked="0"/>
    </xf>
    <xf numFmtId="3" fontId="52" fillId="12" borderId="0" xfId="0" applyNumberFormat="1" applyFont="1" applyFill="1" applyBorder="1" applyAlignment="1" applyProtection="1">
      <alignment horizontal="left"/>
      <protection locked="0"/>
    </xf>
    <xf numFmtId="0" fontId="26" fillId="12" borderId="0" xfId="0" applyFont="1" applyFill="1" applyBorder="1" applyAlignment="1" applyProtection="1">
      <alignment horizontal="left" vertical="center" wrapText="1"/>
      <protection locked="0"/>
    </xf>
    <xf numFmtId="0" fontId="46" fillId="12" borderId="0" xfId="0" applyFont="1" applyFill="1" applyBorder="1" applyAlignment="1" applyProtection="1">
      <alignment horizontal="left"/>
      <protection locked="0"/>
    </xf>
    <xf numFmtId="0" fontId="33" fillId="12" borderId="0" xfId="0" applyFont="1" applyFill="1" applyBorder="1" applyAlignment="1" applyProtection="1">
      <alignment horizontal="left" vertical="center"/>
    </xf>
    <xf numFmtId="0" fontId="198" fillId="12" borderId="0" xfId="0" applyFont="1" applyFill="1" applyBorder="1" applyAlignment="1" applyProtection="1">
      <alignment horizontal="center" vertical="center" wrapText="1"/>
      <protection locked="0"/>
    </xf>
    <xf numFmtId="0" fontId="26" fillId="12" borderId="0" xfId="0" applyFont="1" applyFill="1" applyBorder="1" applyAlignment="1" applyProtection="1">
      <alignment horizontal="center" vertical="center" wrapText="1"/>
      <protection locked="0"/>
    </xf>
    <xf numFmtId="0" fontId="419" fillId="12" borderId="0" xfId="0" applyFont="1" applyFill="1" applyBorder="1" applyAlignment="1" applyProtection="1">
      <alignment horizontal="left" vertical="center"/>
    </xf>
    <xf numFmtId="0" fontId="26" fillId="12" borderId="0" xfId="0" applyFont="1" applyFill="1" applyBorder="1" applyAlignment="1" applyProtection="1">
      <alignment horizontal="left" vertical="center"/>
    </xf>
    <xf numFmtId="0" fontId="26" fillId="12" borderId="0" xfId="0" applyFont="1" applyFill="1" applyBorder="1" applyAlignment="1" applyProtection="1">
      <alignment horizontal="left"/>
    </xf>
    <xf numFmtId="0" fontId="26" fillId="12" borderId="0" xfId="0" applyFont="1" applyFill="1" applyBorder="1" applyAlignment="1" applyProtection="1">
      <alignment horizontal="left" vertical="center"/>
      <protection locked="0"/>
    </xf>
    <xf numFmtId="0" fontId="26" fillId="12" borderId="0" xfId="0" applyFont="1" applyFill="1" applyBorder="1" applyAlignment="1" applyProtection="1">
      <alignment horizontal="left"/>
      <protection locked="0"/>
    </xf>
    <xf numFmtId="0" fontId="198" fillId="12" borderId="0" xfId="0" applyFont="1" applyFill="1" applyBorder="1" applyAlignment="1" applyProtection="1">
      <alignment horizontal="left"/>
    </xf>
    <xf numFmtId="0" fontId="52" fillId="12" borderId="0" xfId="0" applyFont="1" applyFill="1" applyBorder="1" applyAlignment="1" applyProtection="1">
      <alignment horizontal="left" vertical="center"/>
      <protection locked="0"/>
    </xf>
    <xf numFmtId="0" fontId="33" fillId="12" borderId="0" xfId="0" applyFont="1" applyFill="1" applyBorder="1" applyAlignment="1" applyProtection="1">
      <alignment horizontal="left" vertical="center"/>
      <protection locked="0"/>
    </xf>
    <xf numFmtId="0" fontId="33" fillId="12" borderId="0" xfId="0" applyFont="1" applyFill="1" applyBorder="1" applyAlignment="1" applyProtection="1">
      <alignment horizontal="center" vertical="center"/>
      <protection locked="0"/>
    </xf>
    <xf numFmtId="0" fontId="33" fillId="12" borderId="0" xfId="0" applyFont="1" applyFill="1" applyBorder="1" applyAlignment="1" applyProtection="1">
      <alignment horizontal="left"/>
    </xf>
    <xf numFmtId="0" fontId="33" fillId="12" borderId="0" xfId="0" applyFont="1" applyFill="1" applyBorder="1" applyAlignment="1" applyProtection="1">
      <alignment horizontal="left" wrapText="1"/>
    </xf>
    <xf numFmtId="0" fontId="46" fillId="12" borderId="0" xfId="0" applyFont="1" applyFill="1" applyBorder="1" applyAlignment="1" applyProtection="1">
      <alignment horizontal="left"/>
    </xf>
    <xf numFmtId="0" fontId="48" fillId="11" borderId="0" xfId="0" applyFont="1" applyFill="1" applyBorder="1" applyAlignment="1" applyProtection="1">
      <alignment vertical="top" wrapText="1"/>
      <protection locked="0"/>
    </xf>
    <xf numFmtId="0" fontId="32" fillId="11" borderId="0" xfId="0" applyFont="1" applyFill="1" applyBorder="1" applyAlignment="1" applyProtection="1">
      <alignment vertical="top" wrapText="1"/>
      <protection locked="0"/>
    </xf>
    <xf numFmtId="0" fontId="423" fillId="12" borderId="0" xfId="0" applyFont="1" applyFill="1" applyBorder="1" applyAlignment="1" applyProtection="1">
      <alignment horizontal="right" wrapText="1"/>
      <protection locked="0"/>
    </xf>
    <xf numFmtId="0" fontId="315" fillId="12" borderId="0" xfId="0" applyFont="1" applyFill="1" applyBorder="1" applyAlignment="1" applyProtection="1">
      <alignment horizontal="center" vertical="center"/>
    </xf>
    <xf numFmtId="0" fontId="305" fillId="12" borderId="0" xfId="0" applyFont="1" applyFill="1" applyBorder="1" applyAlignment="1" applyProtection="1">
      <alignment horizontal="center" vertical="center"/>
    </xf>
    <xf numFmtId="0" fontId="33" fillId="12" borderId="0" xfId="0" applyFont="1" applyFill="1" applyBorder="1" applyAlignment="1" applyProtection="1">
      <alignment horizontal="left" vertical="top" wrapText="1"/>
      <protection locked="0"/>
    </xf>
    <xf numFmtId="0" fontId="33" fillId="12" borderId="0" xfId="0" applyFont="1" applyFill="1" applyBorder="1" applyAlignment="1" applyProtection="1">
      <alignment horizontal="center"/>
      <protection locked="0"/>
    </xf>
    <xf numFmtId="3" fontId="33" fillId="12" borderId="0" xfId="0" applyNumberFormat="1" applyFont="1" applyFill="1" applyBorder="1" applyAlignment="1" applyProtection="1">
      <alignment horizontal="left" vertical="top"/>
      <protection locked="0"/>
    </xf>
    <xf numFmtId="3" fontId="332" fillId="12" borderId="0" xfId="0" applyNumberFormat="1" applyFont="1" applyFill="1" applyBorder="1" applyAlignment="1" applyProtection="1">
      <alignment horizontal="left" vertical="top"/>
      <protection locked="0"/>
    </xf>
    <xf numFmtId="0" fontId="33" fillId="12" borderId="0" xfId="0" applyFont="1" applyFill="1" applyBorder="1" applyAlignment="1" applyProtection="1">
      <alignment horizontal="left" vertical="top"/>
      <protection locked="0"/>
    </xf>
    <xf numFmtId="0" fontId="254" fillId="12" borderId="0" xfId="0" applyFont="1" applyFill="1" applyBorder="1" applyAlignment="1" applyProtection="1">
      <alignment horizontal="left" vertical="top"/>
      <protection locked="0"/>
    </xf>
    <xf numFmtId="0" fontId="46" fillId="12" borderId="0" xfId="0" applyFont="1" applyFill="1" applyBorder="1" applyAlignment="1" applyProtection="1">
      <alignment horizontal="left" vertical="top"/>
      <protection locked="0"/>
    </xf>
    <xf numFmtId="0" fontId="326" fillId="12" borderId="0" xfId="0" applyFont="1" applyFill="1" applyBorder="1" applyAlignment="1" applyProtection="1">
      <alignment horizontal="left" vertical="top"/>
      <protection locked="0"/>
    </xf>
    <xf numFmtId="3" fontId="305" fillId="12" borderId="0" xfId="0" applyNumberFormat="1" applyFont="1" applyFill="1" applyBorder="1" applyAlignment="1" applyProtection="1">
      <alignment horizontal="left" vertical="top" wrapText="1"/>
      <protection locked="0"/>
    </xf>
    <xf numFmtId="0" fontId="33" fillId="12" borderId="16" xfId="0" applyFont="1" applyFill="1" applyBorder="1" applyAlignment="1" applyProtection="1">
      <alignment horizontal="center" vertical="center" wrapText="1"/>
      <protection locked="0"/>
    </xf>
    <xf numFmtId="3" fontId="393" fillId="12" borderId="66" xfId="0" applyNumberFormat="1" applyFont="1" applyFill="1" applyBorder="1" applyAlignment="1" applyProtection="1">
      <alignment horizontal="left" vertical="top" wrapText="1"/>
      <protection locked="0"/>
    </xf>
    <xf numFmtId="3" fontId="396" fillId="12" borderId="0" xfId="0" applyNumberFormat="1" applyFont="1" applyFill="1" applyBorder="1" applyAlignment="1" applyProtection="1">
      <alignment horizontal="left" vertical="top" wrapText="1"/>
      <protection locked="0"/>
    </xf>
    <xf numFmtId="0" fontId="424" fillId="12" borderId="0" xfId="0" applyFont="1" applyFill="1" applyBorder="1" applyAlignment="1" applyProtection="1">
      <alignment horizontal="left"/>
    </xf>
    <xf numFmtId="0" fontId="424" fillId="12" borderId="66" xfId="0" applyFont="1" applyFill="1" applyBorder="1" applyAlignment="1" applyProtection="1">
      <alignment horizontal="left"/>
    </xf>
    <xf numFmtId="0" fontId="33" fillId="12" borderId="0" xfId="0" applyFont="1" applyFill="1" applyBorder="1" applyAlignment="1" applyProtection="1">
      <alignment horizontal="left" wrapText="1"/>
      <protection locked="0"/>
    </xf>
    <xf numFmtId="0" fontId="33" fillId="11" borderId="61" xfId="0" applyFont="1" applyFill="1" applyBorder="1" applyAlignment="1" applyProtection="1">
      <alignment horizontal="center" vertical="center" wrapText="1"/>
      <protection locked="0"/>
    </xf>
    <xf numFmtId="0" fontId="33" fillId="12" borderId="61" xfId="0" applyFont="1" applyFill="1" applyBorder="1" applyAlignment="1" applyProtection="1">
      <alignment horizontal="center" vertical="center"/>
      <protection locked="0"/>
    </xf>
    <xf numFmtId="0" fontId="305" fillId="12" borderId="61" xfId="0" applyFont="1" applyFill="1" applyBorder="1" applyAlignment="1" applyProtection="1">
      <alignment horizontal="left" vertical="center" wrapText="1"/>
      <protection locked="0"/>
    </xf>
    <xf numFmtId="0" fontId="33" fillId="2" borderId="61" xfId="0" applyFont="1" applyFill="1" applyBorder="1" applyAlignment="1" applyProtection="1">
      <alignment horizontal="center" vertical="center"/>
      <protection locked="0"/>
    </xf>
    <xf numFmtId="0" fontId="30" fillId="0" borderId="23" xfId="0" applyFont="1" applyFill="1" applyBorder="1" applyAlignment="1" applyProtection="1">
      <alignment horizontal="left" vertical="center"/>
    </xf>
    <xf numFmtId="0" fontId="2" fillId="0" borderId="0" xfId="0" applyFont="1" applyFill="1" applyBorder="1" applyAlignment="1" applyProtection="1">
      <alignment vertical="center"/>
      <protection locked="0"/>
    </xf>
    <xf numFmtId="0" fontId="176" fillId="2" borderId="0" xfId="0" applyFont="1" applyFill="1" applyBorder="1" applyAlignment="1" applyProtection="1">
      <alignment horizontal="left" vertical="center" wrapText="1"/>
    </xf>
    <xf numFmtId="0" fontId="30" fillId="0" borderId="0" xfId="0" applyFont="1" applyFill="1" applyBorder="1" applyAlignment="1" applyProtection="1">
      <alignment horizontal="left" vertical="center"/>
    </xf>
    <xf numFmtId="165" fontId="30" fillId="0" borderId="17" xfId="0" applyNumberFormat="1" applyFont="1" applyFill="1" applyBorder="1" applyAlignment="1" applyProtection="1">
      <alignment horizontal="left" vertical="center" indent="3"/>
    </xf>
    <xf numFmtId="0" fontId="33" fillId="19" borderId="0" xfId="0" applyFont="1" applyFill="1" applyBorder="1" applyAlignment="1" applyProtection="1">
      <alignment horizontal="left"/>
      <protection locked="0"/>
    </xf>
    <xf numFmtId="0" fontId="31" fillId="0" borderId="17" xfId="0" applyFont="1" applyFill="1" applyBorder="1" applyAlignment="1" applyProtection="1">
      <alignment horizontal="left" vertical="center"/>
    </xf>
    <xf numFmtId="0" fontId="12" fillId="0" borderId="0" xfId="0" applyFont="1" applyFill="1" applyBorder="1" applyAlignment="1" applyProtection="1"/>
    <xf numFmtId="0" fontId="8" fillId="0" borderId="0" xfId="0" applyFont="1" applyFill="1" applyBorder="1" applyAlignment="1" applyProtection="1"/>
    <xf numFmtId="3" fontId="7" fillId="0" borderId="0" xfId="0" applyNumberFormat="1" applyFont="1" applyFill="1" applyBorder="1" applyAlignment="1" applyProtection="1">
      <alignment horizontal="center"/>
    </xf>
    <xf numFmtId="3" fontId="64" fillId="0" borderId="0" xfId="0" applyNumberFormat="1" applyFont="1" applyFill="1" applyBorder="1" applyAlignment="1" applyProtection="1">
      <alignment horizontal="center"/>
    </xf>
    <xf numFmtId="0" fontId="9" fillId="0" borderId="0" xfId="0" applyFont="1" applyFill="1" applyBorder="1" applyAlignment="1" applyProtection="1"/>
    <xf numFmtId="0" fontId="425" fillId="0" borderId="0" xfId="0" applyFont="1" applyFill="1" applyBorder="1" applyAlignment="1" applyProtection="1">
      <alignment wrapText="1"/>
    </xf>
    <xf numFmtId="0" fontId="16" fillId="0" borderId="0" xfId="0" applyFont="1" applyFill="1" applyBorder="1" applyAlignment="1" applyProtection="1">
      <alignment horizontal="center"/>
    </xf>
    <xf numFmtId="0" fontId="31" fillId="0" borderId="0" xfId="0" applyFont="1" applyFill="1" applyBorder="1" applyAlignment="1" applyProtection="1"/>
    <xf numFmtId="0" fontId="34" fillId="0" borderId="0" xfId="0" applyFont="1" applyFill="1" applyBorder="1" applyAlignment="1" applyProtection="1"/>
    <xf numFmtId="0" fontId="47" fillId="0" borderId="0" xfId="0" applyFont="1" applyFill="1" applyBorder="1" applyAlignment="1" applyProtection="1"/>
    <xf numFmtId="3" fontId="31" fillId="0" borderId="0" xfId="0" applyNumberFormat="1" applyFont="1" applyFill="1" applyBorder="1" applyAlignment="1" applyProtection="1">
      <alignment horizontal="left"/>
      <protection locked="0"/>
    </xf>
    <xf numFmtId="0" fontId="53" fillId="0" borderId="0" xfId="0" applyFont="1" applyFill="1" applyBorder="1" applyAlignment="1" applyProtection="1"/>
    <xf numFmtId="0" fontId="54" fillId="0" borderId="0" xfId="0" applyFont="1" applyFill="1" applyBorder="1" applyAlignment="1" applyProtection="1"/>
    <xf numFmtId="0" fontId="60" fillId="0" borderId="0" xfId="0" applyFont="1" applyFill="1" applyBorder="1" applyAlignment="1" applyProtection="1"/>
    <xf numFmtId="0" fontId="32" fillId="0" borderId="0" xfId="0" applyFont="1" applyFill="1" applyBorder="1" applyAlignment="1" applyProtection="1"/>
    <xf numFmtId="0" fontId="68" fillId="0" borderId="0" xfId="0" applyFont="1" applyFill="1" applyBorder="1" applyAlignment="1" applyProtection="1"/>
    <xf numFmtId="0" fontId="78" fillId="0" borderId="0" xfId="0" applyFont="1" applyFill="1" applyBorder="1" applyAlignment="1" applyProtection="1">
      <alignment horizontal="center" vertical="center"/>
    </xf>
    <xf numFmtId="0" fontId="31" fillId="0" borderId="0" xfId="0" applyFont="1" applyFill="1" applyBorder="1" applyAlignment="1" applyProtection="1">
      <alignment vertical="center"/>
    </xf>
    <xf numFmtId="0" fontId="79" fillId="0" borderId="0" xfId="0" applyFont="1" applyFill="1" applyBorder="1" applyAlignment="1" applyProtection="1">
      <alignment vertical="center"/>
    </xf>
    <xf numFmtId="0" fontId="89" fillId="0" borderId="0" xfId="0" applyFont="1" applyFill="1" applyBorder="1" applyAlignment="1" applyProtection="1">
      <alignment vertical="center"/>
    </xf>
    <xf numFmtId="0" fontId="31" fillId="0" borderId="0" xfId="0" applyFont="1" applyFill="1" applyBorder="1" applyAlignment="1" applyProtection="1">
      <alignment horizontal="center" vertical="center"/>
    </xf>
    <xf numFmtId="0" fontId="111" fillId="0" borderId="0" xfId="0" applyFont="1" applyFill="1" applyBorder="1" applyAlignment="1" applyProtection="1">
      <alignment horizontal="left"/>
    </xf>
    <xf numFmtId="0" fontId="31" fillId="0" borderId="0" xfId="0" applyFont="1" applyFill="1" applyBorder="1" applyAlignment="1" applyProtection="1">
      <alignment horizontal="left"/>
    </xf>
    <xf numFmtId="0" fontId="112" fillId="0" borderId="0" xfId="0" applyFont="1" applyFill="1" applyBorder="1" applyAlignment="1" applyProtection="1">
      <alignment horizontal="left"/>
    </xf>
    <xf numFmtId="0" fontId="32" fillId="0" borderId="0" xfId="0" applyFont="1" applyFill="1" applyBorder="1" applyAlignment="1" applyProtection="1">
      <alignment horizontal="left"/>
    </xf>
    <xf numFmtId="0" fontId="143" fillId="0" borderId="0" xfId="0" applyFont="1" applyFill="1" applyBorder="1" applyAlignment="1" applyProtection="1"/>
    <xf numFmtId="0" fontId="187" fillId="0" borderId="0" xfId="0" applyFont="1" applyFill="1" applyBorder="1" applyAlignment="1" applyProtection="1"/>
    <xf numFmtId="0" fontId="218" fillId="0" borderId="0" xfId="0" applyFont="1" applyFill="1" applyBorder="1" applyAlignment="1" applyProtection="1">
      <alignment wrapText="1"/>
    </xf>
    <xf numFmtId="0" fontId="31" fillId="0" borderId="0" xfId="0" applyFont="1" applyFill="1" applyBorder="1" applyAlignment="1" applyProtection="1">
      <alignment wrapText="1"/>
    </xf>
    <xf numFmtId="0" fontId="394" fillId="0" borderId="0" xfId="0" applyFont="1" applyFill="1" applyBorder="1" applyAlignment="1" applyProtection="1"/>
    <xf numFmtId="0" fontId="53" fillId="0" borderId="0" xfId="0" applyFont="1" applyFill="1" applyBorder="1" applyAlignment="1" applyProtection="1">
      <alignment wrapText="1"/>
    </xf>
    <xf numFmtId="0" fontId="31" fillId="0" borderId="0" xfId="0" applyFont="1" applyFill="1" applyBorder="1" applyAlignment="1" applyProtection="1">
      <alignment vertical="top"/>
    </xf>
    <xf numFmtId="0" fontId="255" fillId="0" borderId="0" xfId="0" applyFont="1" applyFill="1" applyBorder="1" applyAlignment="1" applyProtection="1">
      <alignment vertical="top"/>
    </xf>
    <xf numFmtId="0" fontId="56" fillId="0" borderId="0" xfId="0" applyFont="1" applyFill="1" applyBorder="1" applyAlignment="1" applyProtection="1"/>
    <xf numFmtId="0" fontId="32" fillId="0" borderId="0" xfId="0" applyFont="1" applyFill="1" applyBorder="1" applyAlignment="1" applyProtection="1">
      <alignment vertical="top" wrapText="1"/>
      <protection locked="0"/>
    </xf>
    <xf numFmtId="0" fontId="32" fillId="0" borderId="0" xfId="0" applyFont="1" applyFill="1" applyBorder="1" applyAlignment="1" applyProtection="1">
      <alignment horizontal="center" vertical="center"/>
      <protection locked="0"/>
    </xf>
    <xf numFmtId="3" fontId="388" fillId="0" borderId="0" xfId="0" applyNumberFormat="1" applyFont="1" applyFill="1" applyBorder="1" applyAlignment="1" applyProtection="1">
      <alignment vertical="top" wrapText="1"/>
      <protection locked="0"/>
    </xf>
    <xf numFmtId="0" fontId="394" fillId="0" borderId="0" xfId="0" applyFont="1" applyFill="1" applyBorder="1" applyAlignment="1" applyProtection="1">
      <alignment vertical="center"/>
    </xf>
    <xf numFmtId="0" fontId="81" fillId="0" borderId="38" xfId="0" applyFont="1" applyFill="1" applyBorder="1" applyAlignment="1" applyProtection="1">
      <alignment horizontal="center" vertical="center"/>
    </xf>
    <xf numFmtId="49" fontId="76" fillId="0" borderId="39" xfId="0" applyNumberFormat="1" applyFont="1" applyFill="1" applyBorder="1" applyAlignment="1" applyProtection="1">
      <alignment horizontal="center" vertical="center"/>
    </xf>
    <xf numFmtId="0" fontId="76" fillId="0" borderId="89" xfId="0" applyFont="1" applyFill="1" applyBorder="1" applyAlignment="1" applyProtection="1">
      <alignment horizontal="center" vertical="center" wrapText="1"/>
      <protection locked="0"/>
    </xf>
    <xf numFmtId="0" fontId="76" fillId="0" borderId="18" xfId="0" applyFont="1" applyFill="1" applyBorder="1" applyAlignment="1" applyProtection="1">
      <alignment horizontal="center" vertical="center"/>
    </xf>
    <xf numFmtId="0" fontId="49" fillId="0" borderId="109" xfId="0" applyFont="1" applyFill="1" applyBorder="1" applyAlignment="1" applyProtection="1">
      <alignment horizontal="left" vertical="center" wrapText="1" indent="5"/>
    </xf>
    <xf numFmtId="0" fontId="81" fillId="0" borderId="108" xfId="0" applyFont="1" applyFill="1" applyBorder="1" applyAlignment="1" applyProtection="1">
      <alignment horizontal="center" vertical="center"/>
    </xf>
    <xf numFmtId="0" fontId="76" fillId="0" borderId="18" xfId="0" applyFont="1" applyFill="1" applyBorder="1" applyAlignment="1" applyProtection="1">
      <alignment horizontal="center" vertical="center" wrapText="1"/>
    </xf>
    <xf numFmtId="165" fontId="31" fillId="0" borderId="17" xfId="0" applyNumberFormat="1" applyFont="1" applyFill="1" applyBorder="1" applyAlignment="1" applyProtection="1">
      <alignment horizontal="left" vertical="center" indent="3"/>
    </xf>
    <xf numFmtId="0" fontId="81" fillId="0" borderId="106" xfId="0" applyFont="1" applyFill="1" applyBorder="1" applyAlignment="1" applyProtection="1">
      <alignment horizontal="center" vertical="center" wrapText="1"/>
    </xf>
    <xf numFmtId="0" fontId="31" fillId="0" borderId="0" xfId="0" applyFont="1" applyFill="1" applyBorder="1" applyAlignment="1" applyProtection="1">
      <alignment vertical="center"/>
      <protection locked="0"/>
    </xf>
    <xf numFmtId="0" fontId="33" fillId="20" borderId="20" xfId="0" applyFont="1" applyFill="1" applyBorder="1" applyAlignment="1" applyProtection="1">
      <alignment horizontal="center" vertical="center"/>
      <protection locked="0"/>
    </xf>
    <xf numFmtId="0" fontId="33" fillId="20" borderId="107" xfId="0" applyFont="1" applyFill="1" applyBorder="1" applyAlignment="1" applyProtection="1">
      <alignment horizontal="center" vertical="center"/>
      <protection locked="0"/>
    </xf>
    <xf numFmtId="0" fontId="428" fillId="20" borderId="20" xfId="0" applyFont="1" applyFill="1" applyBorder="1" applyAlignment="1" applyProtection="1">
      <alignment horizontal="center" vertical="center"/>
      <protection locked="0"/>
    </xf>
    <xf numFmtId="3" fontId="33" fillId="21" borderId="73" xfId="0" applyNumberFormat="1" applyFont="1" applyFill="1" applyBorder="1" applyAlignment="1" applyProtection="1">
      <alignment horizontal="left" vertical="top" wrapText="1"/>
      <protection locked="0"/>
    </xf>
    <xf numFmtId="3" fontId="33" fillId="21" borderId="75" xfId="0" applyNumberFormat="1" applyFont="1" applyFill="1" applyBorder="1" applyAlignment="1" applyProtection="1">
      <alignment horizontal="left" vertical="top" wrapText="1"/>
      <protection locked="0"/>
    </xf>
    <xf numFmtId="0" fontId="305" fillId="21" borderId="25" xfId="0" applyFont="1" applyFill="1" applyBorder="1" applyAlignment="1" applyProtection="1">
      <alignment horizontal="left" vertical="center" wrapText="1"/>
      <protection locked="0"/>
    </xf>
    <xf numFmtId="0" fontId="81" fillId="0" borderId="103" xfId="0" applyFont="1" applyFill="1" applyBorder="1" applyAlignment="1" applyProtection="1">
      <alignment horizontal="right" vertical="center"/>
    </xf>
    <xf numFmtId="0" fontId="430" fillId="7" borderId="0" xfId="0" applyFont="1" applyFill="1" applyBorder="1" applyAlignment="1" applyProtection="1">
      <alignment vertical="center"/>
      <protection locked="0"/>
    </xf>
    <xf numFmtId="0" fontId="430" fillId="7" borderId="0" xfId="0" applyFont="1" applyFill="1" applyBorder="1" applyAlignment="1" applyProtection="1">
      <alignment horizontal="right" vertical="center"/>
      <protection locked="0"/>
    </xf>
    <xf numFmtId="0" fontId="430" fillId="7" borderId="0" xfId="0" applyFont="1" applyFill="1" applyBorder="1" applyAlignment="1" applyProtection="1">
      <alignment horizontal="center" vertical="center"/>
      <protection locked="0"/>
    </xf>
    <xf numFmtId="0" fontId="431" fillId="0" borderId="16" xfId="0" applyFont="1" applyFill="1" applyBorder="1" applyAlignment="1" applyProtection="1">
      <alignment horizontal="center" vertical="center" wrapText="1"/>
      <protection locked="0"/>
    </xf>
    <xf numFmtId="0" fontId="430" fillId="2" borderId="17" xfId="0" applyFont="1" applyFill="1" applyBorder="1" applyAlignment="1" applyProtection="1">
      <alignment vertical="center" wrapText="1"/>
    </xf>
    <xf numFmtId="0" fontId="432" fillId="2" borderId="18" xfId="0" applyFont="1" applyFill="1" applyBorder="1" applyAlignment="1" applyProtection="1">
      <alignment horizontal="right" vertical="center" wrapText="1"/>
    </xf>
    <xf numFmtId="0" fontId="432" fillId="2" borderId="39" xfId="0" applyFont="1" applyFill="1" applyBorder="1" applyAlignment="1" applyProtection="1">
      <alignment horizontal="center" vertical="center"/>
    </xf>
    <xf numFmtId="0" fontId="433" fillId="2" borderId="39" xfId="0" applyFont="1" applyFill="1" applyBorder="1" applyAlignment="1" applyProtection="1">
      <alignment horizontal="center"/>
    </xf>
    <xf numFmtId="0" fontId="81" fillId="0" borderId="20" xfId="0" applyFont="1" applyFill="1" applyBorder="1" applyAlignment="1" applyProtection="1">
      <alignment horizontal="center" vertical="center" wrapText="1"/>
      <protection locked="0"/>
    </xf>
    <xf numFmtId="0" fontId="81" fillId="0" borderId="31" xfId="0" applyFont="1" applyFill="1" applyBorder="1" applyAlignment="1" applyProtection="1">
      <alignment horizontal="center" vertical="center" wrapText="1"/>
      <protection locked="0"/>
    </xf>
    <xf numFmtId="0" fontId="81" fillId="0" borderId="99" xfId="0" applyFont="1" applyFill="1" applyBorder="1" applyAlignment="1" applyProtection="1">
      <alignment horizontal="center" vertical="center" wrapText="1"/>
      <protection locked="0"/>
    </xf>
    <xf numFmtId="0" fontId="81" fillId="0" borderId="100" xfId="0" applyFont="1" applyFill="1" applyBorder="1" applyAlignment="1" applyProtection="1">
      <alignment horizontal="center" vertical="center" wrapText="1"/>
      <protection locked="0"/>
    </xf>
    <xf numFmtId="0" fontId="81" fillId="0" borderId="101" xfId="0" applyFont="1" applyFill="1" applyBorder="1" applyAlignment="1" applyProtection="1">
      <alignment horizontal="center" vertical="center" wrapText="1"/>
      <protection locked="0"/>
    </xf>
    <xf numFmtId="0" fontId="81" fillId="0" borderId="96" xfId="0" applyFont="1" applyFill="1" applyBorder="1" applyAlignment="1" applyProtection="1">
      <alignment horizontal="center" vertical="center" wrapText="1"/>
      <protection locked="0"/>
    </xf>
    <xf numFmtId="0" fontId="81" fillId="0" borderId="97" xfId="0" applyFont="1" applyFill="1" applyBorder="1" applyAlignment="1" applyProtection="1">
      <alignment horizontal="center" vertical="center" wrapText="1"/>
      <protection locked="0"/>
    </xf>
    <xf numFmtId="0" fontId="76" fillId="0" borderId="20" xfId="0" applyFont="1" applyFill="1" applyBorder="1" applyAlignment="1" applyProtection="1">
      <alignment horizontal="left" vertical="center"/>
    </xf>
    <xf numFmtId="0" fontId="33" fillId="20" borderId="62" xfId="0" applyFont="1" applyFill="1" applyBorder="1" applyAlignment="1" applyProtection="1">
      <alignment horizontal="center" vertical="center" wrapText="1"/>
      <protection locked="0"/>
    </xf>
    <xf numFmtId="0" fontId="33" fillId="20" borderId="20" xfId="0" applyFont="1" applyFill="1" applyBorder="1" applyAlignment="1" applyProtection="1">
      <alignment horizontal="center" vertical="center" wrapText="1"/>
      <protection locked="0"/>
    </xf>
    <xf numFmtId="0" fontId="33" fillId="20" borderId="16" xfId="0" applyFont="1" applyFill="1" applyBorder="1" applyAlignment="1" applyProtection="1">
      <alignment horizontal="center" vertical="center" wrapText="1"/>
      <protection locked="0"/>
    </xf>
    <xf numFmtId="0" fontId="33" fillId="20" borderId="57" xfId="0" applyFont="1" applyFill="1" applyBorder="1" applyAlignment="1" applyProtection="1">
      <alignment horizontal="center" vertical="center" wrapText="1"/>
      <protection locked="0"/>
    </xf>
    <xf numFmtId="0" fontId="33" fillId="20" borderId="40" xfId="0" applyFont="1" applyFill="1" applyBorder="1" applyAlignment="1" applyProtection="1">
      <alignment horizontal="center" vertical="center" wrapText="1"/>
      <protection locked="0"/>
    </xf>
    <xf numFmtId="0" fontId="30" fillId="20" borderId="93" xfId="0" applyFont="1" applyFill="1" applyBorder="1" applyAlignment="1" applyProtection="1">
      <alignment horizontal="left" vertical="center"/>
    </xf>
    <xf numFmtId="0" fontId="33" fillId="20" borderId="111" xfId="0" applyFont="1" applyFill="1" applyBorder="1" applyAlignment="1" applyProtection="1">
      <alignment horizontal="center" vertical="center" wrapText="1"/>
      <protection locked="0"/>
    </xf>
    <xf numFmtId="0" fontId="33" fillId="20" borderId="93" xfId="0" applyFont="1" applyFill="1" applyBorder="1" applyAlignment="1" applyProtection="1">
      <alignment horizontal="center" vertical="center" wrapText="1"/>
      <protection locked="0"/>
    </xf>
    <xf numFmtId="0" fontId="30" fillId="20" borderId="60" xfId="0" applyFont="1" applyFill="1" applyBorder="1" applyAlignment="1" applyProtection="1">
      <alignment horizontal="left" vertical="center"/>
    </xf>
    <xf numFmtId="0" fontId="33" fillId="22" borderId="112" xfId="0" applyFont="1" applyFill="1" applyBorder="1" applyAlignment="1" applyProtection="1">
      <alignment horizontal="center" vertical="center"/>
      <protection locked="0"/>
    </xf>
    <xf numFmtId="0" fontId="33" fillId="22" borderId="113" xfId="0" applyFont="1" applyFill="1" applyBorder="1" applyAlignment="1" applyProtection="1">
      <alignment horizontal="center" vertical="center"/>
      <protection locked="0"/>
    </xf>
    <xf numFmtId="0" fontId="33" fillId="22" borderId="94" xfId="0" applyFont="1" applyFill="1" applyBorder="1" applyAlignment="1" applyProtection="1">
      <alignment horizontal="center" vertical="center"/>
      <protection locked="0"/>
    </xf>
    <xf numFmtId="0" fontId="435" fillId="7" borderId="0" xfId="0" applyFont="1" applyFill="1" applyBorder="1" applyAlignment="1" applyProtection="1">
      <alignment horizontal="left" vertical="center"/>
    </xf>
    <xf numFmtId="0" fontId="52" fillId="2" borderId="0" xfId="0" applyFont="1" applyFill="1" applyBorder="1" applyAlignment="1" applyProtection="1">
      <alignment horizontal="left" vertical="center"/>
      <protection locked="0"/>
    </xf>
    <xf numFmtId="0" fontId="53" fillId="2" borderId="0" xfId="0" applyFont="1" applyFill="1" applyBorder="1" applyAlignment="1" applyProtection="1"/>
    <xf numFmtId="49" fontId="76" fillId="0" borderId="18" xfId="0" applyNumberFormat="1" applyFont="1" applyFill="1" applyBorder="1" applyAlignment="1" applyProtection="1">
      <alignment horizontal="right" vertical="center"/>
    </xf>
    <xf numFmtId="0" fontId="185" fillId="0" borderId="18" xfId="0" applyFont="1" applyFill="1" applyBorder="1" applyAlignment="1" applyProtection="1">
      <alignment horizontal="center"/>
    </xf>
    <xf numFmtId="0" fontId="26" fillId="22" borderId="20" xfId="0" applyFont="1" applyFill="1" applyBorder="1" applyAlignment="1" applyProtection="1">
      <alignment horizontal="center" vertical="center" wrapText="1"/>
      <protection locked="0"/>
    </xf>
    <xf numFmtId="0" fontId="26" fillId="22" borderId="22" xfId="0" applyFont="1" applyFill="1" applyBorder="1" applyAlignment="1" applyProtection="1">
      <alignment horizontal="center" vertical="center" wrapText="1"/>
      <protection locked="0"/>
    </xf>
    <xf numFmtId="0" fontId="434" fillId="20" borderId="20" xfId="0" applyFont="1" applyFill="1" applyBorder="1" applyAlignment="1" applyProtection="1">
      <alignment horizontal="center" vertical="center" wrapText="1"/>
    </xf>
    <xf numFmtId="0" fontId="30" fillId="0" borderId="20" xfId="0" applyFont="1" applyFill="1" applyBorder="1" applyAlignment="1" applyProtection="1">
      <alignment horizontal="left" vertical="center"/>
    </xf>
    <xf numFmtId="0" fontId="81" fillId="0" borderId="39" xfId="0" applyFont="1" applyFill="1" applyBorder="1" applyAlignment="1" applyProtection="1">
      <alignment horizontal="center" vertical="center" wrapText="1"/>
      <protection locked="0"/>
    </xf>
    <xf numFmtId="0" fontId="33" fillId="22" borderId="114" xfId="0" applyFont="1" applyFill="1" applyBorder="1" applyAlignment="1" applyProtection="1">
      <alignment horizontal="center" vertical="center"/>
      <protection locked="0"/>
    </xf>
    <xf numFmtId="0" fontId="76" fillId="0" borderId="39" xfId="0" applyFont="1" applyFill="1" applyBorder="1" applyAlignment="1" applyProtection="1">
      <alignment horizontal="right" vertical="center" wrapText="1"/>
    </xf>
    <xf numFmtId="0" fontId="31" fillId="12" borderId="36" xfId="0" applyFont="1" applyFill="1" applyBorder="1" applyAlignment="1" applyProtection="1">
      <alignment vertical="center" wrapText="1"/>
    </xf>
    <xf numFmtId="0" fontId="172" fillId="12" borderId="2" xfId="0" applyFont="1" applyFill="1" applyBorder="1" applyAlignment="1" applyProtection="1">
      <alignment horizontal="right" vertical="center" wrapText="1"/>
      <protection locked="0"/>
    </xf>
    <xf numFmtId="0" fontId="173" fillId="12" borderId="2" xfId="0" applyFont="1" applyFill="1" applyBorder="1" applyAlignment="1" applyProtection="1">
      <alignment horizontal="center" vertical="center"/>
      <protection locked="0"/>
    </xf>
    <xf numFmtId="0" fontId="174" fillId="12" borderId="3" xfId="0" applyFont="1" applyFill="1" applyBorder="1" applyAlignment="1" applyProtection="1">
      <alignment horizontal="center" vertical="center"/>
      <protection locked="0"/>
    </xf>
    <xf numFmtId="0" fontId="26" fillId="12" borderId="44" xfId="0" applyFont="1" applyFill="1" applyBorder="1" applyAlignment="1" applyProtection="1">
      <alignment horizontal="center" vertical="center"/>
      <protection locked="0"/>
    </xf>
    <xf numFmtId="0" fontId="266" fillId="0" borderId="2" xfId="0" applyFont="1" applyFill="1" applyBorder="1" applyAlignment="1" applyProtection="1">
      <alignment horizontal="right" vertical="center" wrapText="1"/>
      <protection locked="0"/>
    </xf>
    <xf numFmtId="0" fontId="204" fillId="0" borderId="2" xfId="0" applyFont="1" applyFill="1" applyBorder="1" applyAlignment="1" applyProtection="1">
      <alignment horizontal="center" vertical="center"/>
    </xf>
    <xf numFmtId="0" fontId="267" fillId="0" borderId="3" xfId="0" applyFont="1" applyFill="1" applyBorder="1" applyAlignment="1" applyProtection="1">
      <alignment horizontal="center" vertical="center"/>
    </xf>
    <xf numFmtId="0" fontId="30" fillId="0" borderId="64" xfId="0" applyFont="1" applyFill="1" applyBorder="1" applyAlignment="1" applyProtection="1">
      <alignment vertical="center" wrapText="1"/>
      <protection locked="0"/>
    </xf>
    <xf numFmtId="0" fontId="76" fillId="0" borderId="119" xfId="0" applyFont="1" applyFill="1" applyBorder="1" applyAlignment="1" applyProtection="1">
      <alignment horizontal="right" vertical="center" wrapText="1"/>
      <protection locked="0"/>
    </xf>
    <xf numFmtId="0" fontId="76" fillId="0" borderId="119" xfId="0" applyFont="1" applyFill="1" applyBorder="1" applyAlignment="1" applyProtection="1">
      <alignment horizontal="center" vertical="center"/>
      <protection locked="0"/>
    </xf>
    <xf numFmtId="0" fontId="308" fillId="0" borderId="119" xfId="0" applyFont="1" applyFill="1" applyBorder="1" applyAlignment="1" applyProtection="1">
      <alignment horizontal="center" vertical="center"/>
      <protection locked="0"/>
    </xf>
    <xf numFmtId="0" fontId="33" fillId="20" borderId="16" xfId="0" applyFont="1" applyFill="1" applyBorder="1" applyAlignment="1" applyProtection="1">
      <alignment horizontal="center" vertical="center"/>
      <protection locked="0"/>
    </xf>
    <xf numFmtId="0" fontId="31" fillId="0" borderId="130" xfId="0" applyFont="1" applyFill="1" applyBorder="1" applyAlignment="1" applyProtection="1">
      <alignment horizontal="left" vertical="center"/>
    </xf>
    <xf numFmtId="0" fontId="232" fillId="0" borderId="40" xfId="0" applyFont="1" applyFill="1" applyBorder="1" applyAlignment="1" applyProtection="1">
      <alignment horizontal="left" vertical="center"/>
    </xf>
    <xf numFmtId="0" fontId="31" fillId="0" borderId="40" xfId="0" applyFont="1" applyFill="1" applyBorder="1" applyAlignment="1" applyProtection="1">
      <alignment horizontal="left" vertical="center"/>
    </xf>
    <xf numFmtId="0" fontId="91" fillId="0" borderId="119" xfId="0" applyFont="1" applyFill="1" applyBorder="1" applyAlignment="1" applyProtection="1">
      <alignment horizontal="right" vertical="center" wrapText="1"/>
    </xf>
    <xf numFmtId="0" fontId="371" fillId="0" borderId="92" xfId="0" applyFont="1" applyFill="1" applyBorder="1" applyAlignment="1" applyProtection="1">
      <alignment horizontal="center" vertical="center"/>
    </xf>
    <xf numFmtId="0" fontId="92" fillId="0" borderId="119" xfId="0" applyFont="1" applyFill="1" applyBorder="1" applyAlignment="1" applyProtection="1">
      <alignment horizontal="center" vertical="center"/>
    </xf>
    <xf numFmtId="2" fontId="31" fillId="0" borderId="36" xfId="0" applyNumberFormat="1" applyFont="1" applyFill="1" applyBorder="1" applyAlignment="1" applyProtection="1">
      <alignment horizontal="left" vertical="center"/>
    </xf>
    <xf numFmtId="2" fontId="31" fillId="0" borderId="130" xfId="0" applyNumberFormat="1" applyFont="1" applyFill="1" applyBorder="1" applyAlignment="1" applyProtection="1">
      <alignment horizontal="left" vertical="center"/>
    </xf>
    <xf numFmtId="0" fontId="31" fillId="2" borderId="36" xfId="0" applyFont="1" applyFill="1" applyBorder="1" applyAlignment="1" applyProtection="1">
      <alignment vertical="center"/>
    </xf>
    <xf numFmtId="0" fontId="259" fillId="2" borderId="41" xfId="0" applyFont="1" applyFill="1" applyBorder="1" applyAlignment="1" applyProtection="1">
      <alignment horizontal="left"/>
    </xf>
    <xf numFmtId="2" fontId="31" fillId="0" borderId="88" xfId="0" applyNumberFormat="1" applyFont="1" applyFill="1" applyBorder="1" applyAlignment="1" applyProtection="1">
      <alignment horizontal="left" vertical="center"/>
    </xf>
    <xf numFmtId="0" fontId="31" fillId="2" borderId="134" xfId="0" applyFont="1" applyFill="1" applyBorder="1" applyAlignment="1" applyProtection="1">
      <alignment vertical="center"/>
    </xf>
    <xf numFmtId="0" fontId="31" fillId="12" borderId="135" xfId="0" applyFont="1" applyFill="1" applyBorder="1" applyAlignment="1" applyProtection="1">
      <alignment vertical="center" wrapText="1"/>
    </xf>
    <xf numFmtId="0" fontId="31" fillId="2" borderId="36" xfId="0" applyFont="1" applyFill="1" applyBorder="1" applyAlignment="1" applyProtection="1">
      <alignment vertical="center" wrapText="1"/>
    </xf>
    <xf numFmtId="0" fontId="31" fillId="0" borderId="131" xfId="0" applyFont="1" applyFill="1" applyBorder="1" applyAlignment="1" applyProtection="1">
      <alignment horizontal="left" vertical="center"/>
    </xf>
    <xf numFmtId="0" fontId="91" fillId="0" borderId="132" xfId="0" applyFont="1" applyFill="1" applyBorder="1" applyAlignment="1" applyProtection="1">
      <alignment horizontal="right" vertical="center" wrapText="1"/>
    </xf>
    <xf numFmtId="0" fontId="81" fillId="0" borderId="133" xfId="0" applyFont="1" applyFill="1" applyBorder="1" applyAlignment="1" applyProtection="1">
      <alignment horizontal="center" vertical="center"/>
    </xf>
    <xf numFmtId="0" fontId="92" fillId="0" borderId="132" xfId="0" applyFont="1" applyFill="1" applyBorder="1" applyAlignment="1" applyProtection="1">
      <alignment horizontal="center" vertical="center"/>
    </xf>
    <xf numFmtId="0" fontId="33" fillId="23" borderId="130" xfId="0" applyFont="1" applyFill="1" applyBorder="1" applyAlignment="1" applyProtection="1">
      <alignment horizontal="center" vertical="center"/>
      <protection locked="0"/>
    </xf>
    <xf numFmtId="0" fontId="263" fillId="0" borderId="10" xfId="0" applyFont="1" applyFill="1" applyBorder="1" applyAlignment="1" applyProtection="1">
      <alignment horizontal="right" vertical="center" wrapText="1"/>
      <protection locked="0"/>
    </xf>
    <xf numFmtId="0" fontId="264" fillId="0" borderId="10" xfId="0" applyFont="1" applyFill="1" applyBorder="1" applyAlignment="1" applyProtection="1">
      <alignment horizontal="center" vertical="center"/>
    </xf>
    <xf numFmtId="0" fontId="265" fillId="0" borderId="11" xfId="0" applyFont="1" applyFill="1" applyBorder="1" applyAlignment="1" applyProtection="1">
      <alignment horizontal="center" vertical="center"/>
    </xf>
    <xf numFmtId="0" fontId="33" fillId="0" borderId="54" xfId="0" applyFont="1" applyFill="1" applyBorder="1" applyAlignment="1" applyProtection="1">
      <alignment horizontal="center" vertical="center"/>
      <protection locked="0"/>
    </xf>
    <xf numFmtId="0" fontId="26" fillId="14" borderId="16" xfId="0" applyFont="1" applyFill="1" applyBorder="1" applyAlignment="1" applyProtection="1">
      <alignment horizontal="center" vertical="center"/>
      <protection locked="0"/>
    </xf>
    <xf numFmtId="0" fontId="26" fillId="14" borderId="58" xfId="0" applyFont="1" applyFill="1" applyBorder="1" applyAlignment="1" applyProtection="1">
      <alignment horizontal="center" vertical="center"/>
      <protection locked="0"/>
    </xf>
    <xf numFmtId="0" fontId="26" fillId="14" borderId="51" xfId="0" applyFont="1" applyFill="1" applyBorder="1" applyAlignment="1" applyProtection="1">
      <alignment horizontal="center" vertical="center"/>
      <protection locked="0"/>
    </xf>
    <xf numFmtId="0" fontId="31" fillId="0" borderId="63" xfId="0" applyFont="1" applyFill="1" applyBorder="1" applyAlignment="1" applyProtection="1">
      <alignment horizontal="left" vertical="center" wrapText="1"/>
    </xf>
    <xf numFmtId="0" fontId="114" fillId="0" borderId="116" xfId="0" applyFont="1" applyFill="1" applyBorder="1" applyAlignment="1" applyProtection="1">
      <alignment horizontal="right" vertical="center"/>
      <protection locked="0"/>
    </xf>
    <xf numFmtId="0" fontId="81" fillId="0" borderId="116" xfId="0" applyFont="1" applyFill="1" applyBorder="1" applyAlignment="1" applyProtection="1">
      <alignment horizontal="center" vertical="center"/>
    </xf>
    <xf numFmtId="0" fontId="96" fillId="0" borderId="117" xfId="0" applyFont="1" applyFill="1" applyBorder="1" applyAlignment="1" applyProtection="1">
      <alignment horizontal="center" vertical="center"/>
    </xf>
    <xf numFmtId="0" fontId="33" fillId="0" borderId="118" xfId="0" applyFont="1" applyFill="1" applyBorder="1" applyAlignment="1" applyProtection="1">
      <alignment horizontal="center" vertical="center"/>
      <protection locked="0"/>
    </xf>
    <xf numFmtId="0" fontId="31" fillId="0" borderId="115" xfId="0" applyFont="1" applyFill="1" applyBorder="1" applyAlignment="1" applyProtection="1">
      <alignment vertical="center" wrapText="1"/>
    </xf>
    <xf numFmtId="0" fontId="172" fillId="0" borderId="46" xfId="0" applyFont="1" applyFill="1" applyBorder="1" applyAlignment="1" applyProtection="1">
      <alignment horizontal="right" vertical="center" wrapText="1"/>
      <protection locked="0"/>
    </xf>
    <xf numFmtId="0" fontId="81" fillId="0" borderId="46" xfId="0" applyFont="1" applyFill="1" applyBorder="1" applyAlignment="1" applyProtection="1">
      <alignment horizontal="center" vertical="center"/>
      <protection locked="0"/>
    </xf>
    <xf numFmtId="0" fontId="174" fillId="0" borderId="66"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49" fillId="0" borderId="128" xfId="0" applyFont="1" applyFill="1" applyBorder="1" applyAlignment="1" applyProtection="1">
      <alignment horizontal="left" vertical="center" wrapText="1" indent="5"/>
    </xf>
    <xf numFmtId="0" fontId="95" fillId="0" borderId="120" xfId="0" applyFont="1" applyFill="1" applyBorder="1" applyAlignment="1" applyProtection="1">
      <alignment horizontal="right" vertical="center"/>
    </xf>
    <xf numFmtId="0" fontId="81" fillId="0" borderId="120" xfId="0" applyFont="1" applyFill="1" applyBorder="1" applyAlignment="1" applyProtection="1">
      <alignment horizontal="center" vertical="center"/>
    </xf>
    <xf numFmtId="0" fontId="81" fillId="0" borderId="122" xfId="0" applyFont="1" applyFill="1" applyBorder="1" applyAlignment="1" applyProtection="1">
      <alignment horizontal="center" vertical="center"/>
    </xf>
    <xf numFmtId="0" fontId="33" fillId="0" borderId="124" xfId="0" applyFont="1" applyFill="1" applyBorder="1" applyAlignment="1" applyProtection="1">
      <alignment horizontal="center" vertical="center"/>
      <protection locked="0"/>
    </xf>
    <xf numFmtId="0" fontId="33" fillId="0" borderId="126" xfId="0" applyFont="1" applyFill="1" applyBorder="1" applyAlignment="1" applyProtection="1">
      <alignment horizontal="center" vertical="center"/>
    </xf>
    <xf numFmtId="0" fontId="49" fillId="0" borderId="129" xfId="0" applyFont="1" applyFill="1" applyBorder="1" applyAlignment="1" applyProtection="1">
      <alignment horizontal="left" vertical="center" wrapText="1" indent="5"/>
    </xf>
    <xf numFmtId="0" fontId="95" fillId="0" borderId="121" xfId="0" applyFont="1" applyFill="1" applyBorder="1" applyAlignment="1" applyProtection="1">
      <alignment horizontal="right" vertical="center"/>
    </xf>
    <xf numFmtId="0" fontId="81" fillId="0" borderId="121" xfId="0" applyFont="1" applyFill="1" applyBorder="1" applyAlignment="1" applyProtection="1">
      <alignment horizontal="center" vertical="center"/>
    </xf>
    <xf numFmtId="0" fontId="81" fillId="0" borderId="123" xfId="0" applyFont="1" applyFill="1" applyBorder="1" applyAlignment="1" applyProtection="1">
      <alignment horizontal="center" vertical="center"/>
    </xf>
    <xf numFmtId="0" fontId="33" fillId="0" borderId="125" xfId="0" applyFont="1" applyFill="1" applyBorder="1" applyAlignment="1" applyProtection="1">
      <alignment horizontal="center" vertical="center"/>
      <protection locked="0"/>
    </xf>
    <xf numFmtId="0" fontId="33" fillId="0" borderId="127" xfId="0" applyFont="1" applyFill="1" applyBorder="1" applyAlignment="1" applyProtection="1">
      <alignment horizontal="center" vertical="center"/>
    </xf>
    <xf numFmtId="0" fontId="31" fillId="0" borderId="17" xfId="0" applyFont="1" applyFill="1" applyBorder="1" applyAlignment="1" applyProtection="1">
      <alignment vertical="center"/>
    </xf>
    <xf numFmtId="0" fontId="81" fillId="0" borderId="19" xfId="0" applyFont="1" applyFill="1" applyBorder="1" applyAlignment="1" applyProtection="1">
      <alignment horizontal="center" vertical="center"/>
    </xf>
    <xf numFmtId="0" fontId="49" fillId="0" borderId="76" xfId="0" applyFont="1" applyFill="1" applyBorder="1" applyAlignment="1" applyProtection="1">
      <alignment horizontal="left" vertical="center" wrapText="1" indent="5"/>
    </xf>
    <xf numFmtId="0" fontId="49" fillId="0" borderId="127" xfId="0" applyFont="1" applyFill="1" applyBorder="1" applyAlignment="1" applyProtection="1">
      <alignment horizontal="left" vertical="center" wrapText="1" indent="5"/>
    </xf>
    <xf numFmtId="0" fontId="176" fillId="11" borderId="57" xfId="0" applyFont="1" applyFill="1" applyBorder="1" applyAlignment="1" applyProtection="1">
      <alignment horizontal="left" vertical="top" wrapText="1"/>
    </xf>
    <xf numFmtId="3" fontId="11" fillId="3" borderId="0" xfId="0" applyNumberFormat="1" applyFont="1" applyFill="1" applyBorder="1" applyAlignment="1" applyProtection="1">
      <alignment horizontal="center"/>
    </xf>
    <xf numFmtId="0" fontId="56" fillId="0" borderId="13" xfId="0" applyFont="1" applyFill="1" applyBorder="1" applyAlignment="1" applyProtection="1">
      <alignment horizontal="left" vertical="center" wrapText="1"/>
      <protection locked="0"/>
    </xf>
    <xf numFmtId="0" fontId="57" fillId="0" borderId="14" xfId="0" applyFont="1" applyFill="1" applyBorder="1" applyAlignment="1" applyProtection="1">
      <alignment horizontal="left" vertical="center" wrapText="1"/>
      <protection locked="0"/>
    </xf>
    <xf numFmtId="0" fontId="58" fillId="0" borderId="15" xfId="0" applyFont="1" applyFill="1" applyBorder="1" applyAlignment="1" applyProtection="1">
      <alignment horizontal="left" vertical="center" wrapText="1"/>
      <protection locked="0"/>
    </xf>
    <xf numFmtId="0" fontId="56" fillId="12" borderId="0" xfId="0"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72" fillId="5" borderId="0" xfId="0" applyFont="1" applyFill="1" applyBorder="1" applyAlignment="1" applyProtection="1">
      <alignment horizontal="left" vertical="center"/>
      <protection locked="0"/>
    </xf>
    <xf numFmtId="0" fontId="429" fillId="7" borderId="59" xfId="0" applyFont="1" applyFill="1" applyBorder="1" applyAlignment="1" applyProtection="1">
      <alignment horizontal="left" vertical="center" wrapText="1"/>
    </xf>
    <xf numFmtId="0" fontId="429" fillId="7" borderId="60" xfId="0" applyFont="1" applyFill="1" applyBorder="1" applyAlignment="1" applyProtection="1">
      <alignment horizontal="left" vertical="center" wrapText="1"/>
    </xf>
  </cellXfs>
  <cellStyles count="2">
    <cellStyle name="Lien hypertexte" xfId="1" builtinId="8"/>
    <cellStyle name="Normal" xfId="0" builtinId="0"/>
  </cellStyles>
  <dxfs count="1">
    <dxf>
      <font>
        <color rgb="FFFF6600"/>
      </font>
      <border>
        <left style="medium">
          <color rgb="FF000000"/>
        </left>
        <right style="medium">
          <color rgb="FF000000"/>
        </right>
        <top/>
        <bottom style="medium">
          <color rgb="FF000000"/>
        </bottom>
      </border>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servatoire.arcep.fr/" TargetMode="External"/><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V5300"/>
  <sheetViews>
    <sheetView showGridLines="0" tabSelected="1" topLeftCell="B2" zoomScale="73" zoomScaleNormal="73" workbookViewId="0">
      <selection activeCell="I11" sqref="I11"/>
    </sheetView>
  </sheetViews>
  <sheetFormatPr baseColWidth="10" defaultColWidth="141.42578125" defaultRowHeight="15.75" customHeight="1" x14ac:dyDescent="0.25"/>
  <cols>
    <col min="1" max="1" width="134.7109375" style="2" hidden="1" customWidth="1"/>
    <col min="2" max="2" width="117.42578125" style="2" customWidth="1"/>
    <col min="3" max="3" width="5.42578125" style="367" customWidth="1"/>
    <col min="4" max="4" width="6.42578125" style="368" customWidth="1"/>
    <col min="5" max="5" width="8.5703125" style="368" customWidth="1"/>
    <col min="6" max="7" width="15.5703125" style="385" customWidth="1"/>
    <col min="8" max="8" width="15.5703125" style="518" customWidth="1"/>
    <col min="9" max="9" width="15.5703125" style="563" customWidth="1"/>
    <col min="10" max="10" width="22" style="777" customWidth="1"/>
    <col min="11" max="11" width="69" style="778" customWidth="1"/>
    <col min="12" max="59" width="141.42578125" style="369" customWidth="1"/>
    <col min="60" max="261" width="141.42578125" style="1" customWidth="1"/>
    <col min="262" max="16384" width="141.42578125" style="1"/>
  </cols>
  <sheetData>
    <row r="1" spans="1:59" ht="15.75" hidden="1" customHeight="1" x14ac:dyDescent="0.25">
      <c r="A1" s="2" t="s">
        <v>0</v>
      </c>
    </row>
    <row r="2" spans="1:59" s="3" customFormat="1" ht="58.5" customHeight="1" x14ac:dyDescent="0.4">
      <c r="A2" s="4"/>
      <c r="B2" s="4"/>
      <c r="C2" s="5"/>
      <c r="D2" s="6"/>
      <c r="E2" s="6"/>
      <c r="F2" s="386"/>
      <c r="G2" s="386"/>
      <c r="H2" s="519" t="s">
        <v>537</v>
      </c>
      <c r="I2" s="721"/>
      <c r="J2" s="779"/>
      <c r="K2" s="778"/>
    </row>
    <row r="3" spans="1:59" s="7" customFormat="1" ht="27" customHeight="1" x14ac:dyDescent="0.4">
      <c r="A3" s="8" t="s">
        <v>1</v>
      </c>
      <c r="B3" s="938" t="s">
        <v>2</v>
      </c>
      <c r="C3" s="938"/>
      <c r="D3" s="938"/>
      <c r="E3" s="938"/>
      <c r="F3" s="938"/>
      <c r="G3" s="938"/>
      <c r="H3" s="938"/>
      <c r="I3" s="722"/>
      <c r="J3" s="779"/>
      <c r="K3" s="780"/>
      <c r="L3" s="781"/>
      <c r="M3" s="781"/>
      <c r="N3" s="781"/>
      <c r="O3" s="781"/>
      <c r="P3" s="781"/>
    </row>
    <row r="4" spans="1:59" s="7" customFormat="1" ht="27" customHeight="1" x14ac:dyDescent="0.4">
      <c r="A4" s="653" t="s">
        <v>525</v>
      </c>
      <c r="B4" s="938" t="s">
        <v>516</v>
      </c>
      <c r="C4" s="938"/>
      <c r="D4" s="938"/>
      <c r="E4" s="938"/>
      <c r="F4" s="938"/>
      <c r="G4" s="938"/>
      <c r="H4" s="938"/>
      <c r="I4" s="722"/>
      <c r="J4" s="777"/>
      <c r="K4" s="782"/>
      <c r="L4" s="781"/>
      <c r="M4" s="781"/>
      <c r="N4" s="781"/>
      <c r="O4" s="781"/>
      <c r="P4" s="781"/>
    </row>
    <row r="5" spans="1:59" s="3" customFormat="1" ht="26.25" customHeight="1" x14ac:dyDescent="0.4">
      <c r="A5" s="10" t="s">
        <v>4</v>
      </c>
      <c r="B5" s="10" t="s">
        <v>515</v>
      </c>
      <c r="C5" s="11"/>
      <c r="D5" s="12"/>
      <c r="E5" s="12"/>
      <c r="F5" s="387"/>
      <c r="G5" s="387"/>
      <c r="H5" s="520"/>
      <c r="I5" s="723"/>
      <c r="J5" s="783"/>
      <c r="K5" s="778"/>
    </row>
    <row r="6" spans="1:59" s="3" customFormat="1" ht="26.25" customHeight="1" x14ac:dyDescent="0.4">
      <c r="A6" s="13" t="s">
        <v>526</v>
      </c>
      <c r="B6" s="13" t="s">
        <v>5</v>
      </c>
      <c r="C6" s="14"/>
      <c r="D6" s="15"/>
      <c r="E6" s="16"/>
      <c r="F6" s="388"/>
      <c r="G6" s="389"/>
      <c r="H6" s="389"/>
      <c r="I6" s="724"/>
      <c r="J6" s="777"/>
      <c r="K6" s="778"/>
      <c r="L6" s="781"/>
      <c r="M6" s="781"/>
      <c r="N6" s="781"/>
    </row>
    <row r="7" spans="1:59" s="3" customFormat="1" ht="26.25" customHeight="1" x14ac:dyDescent="0.4">
      <c r="A7" s="659" t="s">
        <v>425</v>
      </c>
      <c r="B7" s="663" t="s">
        <v>425</v>
      </c>
      <c r="C7" s="17" t="s">
        <v>6</v>
      </c>
      <c r="D7" s="18"/>
      <c r="E7" s="18"/>
      <c r="F7" s="388"/>
      <c r="G7" s="389"/>
      <c r="H7" s="521"/>
      <c r="I7" s="725"/>
      <c r="J7" s="777"/>
      <c r="K7" s="784"/>
      <c r="L7" s="781"/>
      <c r="M7" s="781"/>
      <c r="N7" s="781"/>
    </row>
    <row r="8" spans="1:59" s="3" customFormat="1" ht="25.5" customHeight="1" x14ac:dyDescent="0.4">
      <c r="A8" s="19" t="s">
        <v>7</v>
      </c>
      <c r="B8" s="19" t="s">
        <v>8</v>
      </c>
      <c r="C8" s="20"/>
      <c r="D8" s="21"/>
      <c r="E8" s="21"/>
      <c r="F8" s="22"/>
      <c r="G8" s="22"/>
      <c r="H8" s="522"/>
      <c r="I8" s="726"/>
      <c r="J8" s="777"/>
      <c r="K8" s="784"/>
      <c r="L8" s="781"/>
      <c r="M8" s="781"/>
      <c r="N8" s="781"/>
    </row>
    <row r="9" spans="1:59" s="3" customFormat="1" ht="15.75" customHeight="1" x14ac:dyDescent="0.4">
      <c r="A9" s="23"/>
      <c r="B9" s="23"/>
      <c r="C9" s="24"/>
      <c r="D9" s="25"/>
      <c r="E9" s="25"/>
      <c r="F9" s="390"/>
      <c r="G9" s="391"/>
      <c r="H9" s="523"/>
      <c r="I9" s="726"/>
      <c r="J9" s="777"/>
      <c r="K9" s="784"/>
      <c r="L9" s="781"/>
      <c r="M9" s="781"/>
      <c r="N9" s="781"/>
    </row>
    <row r="10" spans="1:59" ht="15.75" customHeight="1" x14ac:dyDescent="0.25">
      <c r="A10" s="26" t="s">
        <v>9</v>
      </c>
      <c r="B10" s="26" t="s">
        <v>10</v>
      </c>
      <c r="C10" s="27"/>
      <c r="D10" s="28"/>
      <c r="E10" s="28"/>
      <c r="F10" s="29"/>
      <c r="G10" s="392"/>
      <c r="H10" s="523"/>
      <c r="I10" s="726"/>
      <c r="K10" s="784"/>
      <c r="L10" s="785"/>
      <c r="M10" s="785"/>
      <c r="N10" s="785"/>
    </row>
    <row r="11" spans="1:59" ht="15.75" customHeight="1" x14ac:dyDescent="0.25">
      <c r="A11" s="30" t="s">
        <v>11</v>
      </c>
      <c r="B11" s="30" t="s">
        <v>12</v>
      </c>
      <c r="C11" s="31"/>
      <c r="D11" s="32"/>
      <c r="E11" s="32"/>
      <c r="F11" s="393"/>
      <c r="G11" s="394"/>
      <c r="H11" s="523"/>
      <c r="I11" s="726"/>
      <c r="K11" s="784"/>
      <c r="L11" s="785"/>
      <c r="M11" s="785"/>
      <c r="N11" s="785"/>
    </row>
    <row r="12" spans="1:59" ht="15.75" customHeight="1" x14ac:dyDescent="0.25">
      <c r="A12" s="33" t="s">
        <v>13</v>
      </c>
      <c r="B12" s="33" t="s">
        <v>14</v>
      </c>
      <c r="C12" s="27"/>
      <c r="D12" s="28"/>
      <c r="E12" s="28"/>
      <c r="F12" s="29"/>
      <c r="G12" s="392"/>
      <c r="H12" s="523"/>
      <c r="I12" s="726"/>
      <c r="K12" s="784"/>
      <c r="L12" s="785"/>
      <c r="M12" s="785"/>
      <c r="N12" s="785"/>
    </row>
    <row r="13" spans="1:59" ht="15.75" customHeight="1" x14ac:dyDescent="0.25">
      <c r="A13" s="34" t="s">
        <v>15</v>
      </c>
      <c r="B13" s="34" t="s">
        <v>16</v>
      </c>
      <c r="C13" s="35"/>
      <c r="D13" s="36"/>
      <c r="E13" s="36"/>
      <c r="F13" s="395"/>
      <c r="G13" s="396"/>
      <c r="H13" s="523"/>
      <c r="I13" s="726"/>
      <c r="K13" s="784"/>
      <c r="L13" s="785"/>
      <c r="M13" s="785"/>
      <c r="N13" s="785"/>
    </row>
    <row r="14" spans="1:59" ht="15.75" customHeight="1" x14ac:dyDescent="0.25">
      <c r="A14" s="33" t="s">
        <v>17</v>
      </c>
      <c r="B14" s="33" t="s">
        <v>18</v>
      </c>
      <c r="C14" s="35"/>
      <c r="D14" s="36"/>
      <c r="E14" s="36"/>
      <c r="F14" s="395"/>
      <c r="G14" s="396"/>
      <c r="H14" s="523"/>
      <c r="I14" s="726"/>
      <c r="K14" s="784"/>
      <c r="L14" s="785"/>
      <c r="M14" s="785"/>
      <c r="N14" s="785"/>
    </row>
    <row r="15" spans="1:59" ht="15.75" customHeight="1" x14ac:dyDescent="0.25">
      <c r="A15" s="30" t="s">
        <v>19</v>
      </c>
      <c r="B15" s="30" t="s">
        <v>20</v>
      </c>
      <c r="C15" s="31"/>
      <c r="D15" s="32"/>
      <c r="E15" s="32"/>
      <c r="F15" s="393"/>
      <c r="G15" s="394"/>
      <c r="H15" s="523"/>
      <c r="I15" s="726"/>
      <c r="K15" s="784"/>
      <c r="L15" s="785"/>
      <c r="M15" s="785"/>
      <c r="N15" s="785"/>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row>
    <row r="16" spans="1:59" ht="33" customHeight="1" x14ac:dyDescent="0.25">
      <c r="A16" s="38" t="s">
        <v>21</v>
      </c>
      <c r="B16" s="38" t="s">
        <v>22</v>
      </c>
      <c r="C16" s="39"/>
      <c r="D16" s="40"/>
      <c r="E16" s="40"/>
      <c r="F16" s="41"/>
      <c r="G16" s="397"/>
      <c r="H16" s="524" t="s">
        <v>3</v>
      </c>
      <c r="I16" s="727"/>
      <c r="J16" s="786"/>
      <c r="K16" s="787"/>
      <c r="L16" s="785"/>
      <c r="M16" s="785"/>
      <c r="N16" s="785"/>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row>
    <row r="17" spans="1:59" s="42" customFormat="1" ht="44.25" customHeight="1" x14ac:dyDescent="0.25">
      <c r="A17" s="43" t="s">
        <v>23</v>
      </c>
      <c r="B17" s="384" t="s">
        <v>24</v>
      </c>
      <c r="C17" s="44"/>
      <c r="D17" s="45"/>
      <c r="E17" s="45"/>
      <c r="F17" s="398"/>
      <c r="G17" s="399"/>
      <c r="H17" s="46"/>
      <c r="I17" s="728"/>
      <c r="J17" s="788"/>
      <c r="K17" s="784"/>
      <c r="L17" s="789"/>
      <c r="M17" s="789"/>
      <c r="N17" s="789"/>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row>
    <row r="18" spans="1:59" s="42" customFormat="1" ht="46.5" customHeight="1" x14ac:dyDescent="0.25">
      <c r="A18" s="49" t="s">
        <v>427</v>
      </c>
      <c r="B18" s="939" t="s">
        <v>426</v>
      </c>
      <c r="C18" s="940"/>
      <c r="D18" s="940"/>
      <c r="E18" s="940"/>
      <c r="F18" s="940"/>
      <c r="G18" s="941"/>
      <c r="H18" s="50"/>
      <c r="I18" s="729"/>
      <c r="J18" s="788"/>
      <c r="K18" s="784"/>
      <c r="L18" s="789"/>
      <c r="M18" s="789"/>
      <c r="N18" s="789"/>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row>
    <row r="19" spans="1:59" s="42" customFormat="1" ht="58.5" customHeight="1" x14ac:dyDescent="0.2">
      <c r="A19" s="594" t="s">
        <v>534</v>
      </c>
      <c r="B19" s="942" t="s">
        <v>533</v>
      </c>
      <c r="C19" s="942"/>
      <c r="D19" s="942"/>
      <c r="E19" s="942"/>
      <c r="F19" s="942"/>
      <c r="G19" s="942"/>
      <c r="H19" s="525"/>
      <c r="I19" s="730"/>
      <c r="J19" s="790"/>
      <c r="K19" s="791"/>
      <c r="L19" s="789"/>
      <c r="M19" s="789"/>
      <c r="N19" s="789"/>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row>
    <row r="20" spans="1:59" s="42" customFormat="1" ht="63.75" customHeight="1" x14ac:dyDescent="0.25">
      <c r="A20" s="51" t="s">
        <v>25</v>
      </c>
      <c r="B20" s="943" t="s">
        <v>26</v>
      </c>
      <c r="C20" s="943"/>
      <c r="D20" s="943"/>
      <c r="E20" s="943"/>
      <c r="F20" s="943"/>
      <c r="G20" s="943"/>
      <c r="H20" s="400"/>
      <c r="I20" s="729"/>
      <c r="J20" s="788"/>
      <c r="K20" s="784"/>
      <c r="L20" s="789"/>
      <c r="M20" s="789"/>
      <c r="N20" s="789"/>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row>
    <row r="21" spans="1:59" s="42" customFormat="1" ht="15" hidden="1" customHeight="1" x14ac:dyDescent="0.25">
      <c r="A21" s="52"/>
      <c r="B21" s="52"/>
      <c r="C21" s="52"/>
      <c r="D21" s="52"/>
      <c r="E21" s="52"/>
      <c r="F21" s="400"/>
      <c r="G21" s="400"/>
      <c r="H21" s="400"/>
      <c r="I21" s="729"/>
      <c r="J21" s="788"/>
      <c r="K21" s="784"/>
      <c r="L21" s="789"/>
      <c r="M21" s="789"/>
      <c r="N21" s="789"/>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row>
    <row r="22" spans="1:59" s="42" customFormat="1" ht="15" hidden="1" customHeight="1" x14ac:dyDescent="0.25">
      <c r="A22" s="52"/>
      <c r="B22" s="52"/>
      <c r="C22" s="52"/>
      <c r="D22" s="52"/>
      <c r="E22" s="52"/>
      <c r="F22" s="400"/>
      <c r="G22" s="400"/>
      <c r="H22" s="400"/>
      <c r="I22" s="729"/>
      <c r="J22" s="788"/>
      <c r="K22" s="784"/>
      <c r="L22" s="789"/>
      <c r="M22" s="789"/>
      <c r="N22" s="789"/>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row>
    <row r="23" spans="1:59" s="42" customFormat="1" ht="15" hidden="1" customHeight="1" x14ac:dyDescent="0.25">
      <c r="A23" s="52"/>
      <c r="B23" s="52"/>
      <c r="C23" s="52"/>
      <c r="D23" s="52"/>
      <c r="E23" s="52"/>
      <c r="F23" s="400"/>
      <c r="G23" s="400"/>
      <c r="H23" s="400"/>
      <c r="I23" s="729"/>
      <c r="J23" s="788"/>
      <c r="K23" s="784"/>
      <c r="L23" s="789"/>
      <c r="M23" s="789"/>
      <c r="N23" s="789"/>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row>
    <row r="24" spans="1:59" s="42" customFormat="1" ht="15" hidden="1" customHeight="1" x14ac:dyDescent="0.25">
      <c r="A24" s="52"/>
      <c r="B24" s="52"/>
      <c r="C24" s="52"/>
      <c r="D24" s="52"/>
      <c r="E24" s="52"/>
      <c r="F24" s="400"/>
      <c r="G24" s="400"/>
      <c r="H24" s="400"/>
      <c r="I24" s="729"/>
      <c r="J24" s="788"/>
      <c r="K24" s="784"/>
      <c r="L24" s="789"/>
      <c r="M24" s="789"/>
      <c r="N24" s="789"/>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row>
    <row r="25" spans="1:59" s="42" customFormat="1" ht="15" hidden="1" customHeight="1" x14ac:dyDescent="0.25">
      <c r="A25" s="52"/>
      <c r="B25" s="52"/>
      <c r="C25" s="52"/>
      <c r="D25" s="52"/>
      <c r="E25" s="52"/>
      <c r="F25" s="400"/>
      <c r="G25" s="400"/>
      <c r="H25" s="400"/>
      <c r="I25" s="729"/>
      <c r="J25" s="788"/>
      <c r="K25" s="784"/>
      <c r="L25" s="789"/>
      <c r="M25" s="789"/>
      <c r="N25" s="789"/>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row>
    <row r="26" spans="1:59" s="42" customFormat="1" ht="15" hidden="1" customHeight="1" x14ac:dyDescent="0.25">
      <c r="A26" s="52"/>
      <c r="B26" s="52"/>
      <c r="C26" s="52"/>
      <c r="D26" s="52"/>
      <c r="E26" s="52"/>
      <c r="F26" s="400"/>
      <c r="G26" s="400"/>
      <c r="H26" s="400"/>
      <c r="I26" s="729"/>
      <c r="J26" s="788"/>
      <c r="K26" s="784"/>
      <c r="L26" s="789"/>
      <c r="M26" s="789"/>
      <c r="N26" s="789"/>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row>
    <row r="27" spans="1:59" s="42" customFormat="1" ht="15" hidden="1" customHeight="1" x14ac:dyDescent="0.25">
      <c r="A27" s="52"/>
      <c r="B27" s="52"/>
      <c r="C27" s="52"/>
      <c r="D27" s="52"/>
      <c r="E27" s="52"/>
      <c r="F27" s="400"/>
      <c r="G27" s="400"/>
      <c r="H27" s="400"/>
      <c r="I27" s="729"/>
      <c r="J27" s="788"/>
      <c r="K27" s="784"/>
      <c r="L27" s="789"/>
      <c r="M27" s="789"/>
      <c r="N27" s="789"/>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row>
    <row r="28" spans="1:59" s="42" customFormat="1" ht="15" hidden="1" customHeight="1" x14ac:dyDescent="0.25">
      <c r="A28" s="52"/>
      <c r="B28" s="52"/>
      <c r="C28" s="52"/>
      <c r="D28" s="52"/>
      <c r="E28" s="52"/>
      <c r="F28" s="400"/>
      <c r="G28" s="400"/>
      <c r="H28" s="400"/>
      <c r="I28" s="729"/>
      <c r="J28" s="788"/>
      <c r="K28" s="784"/>
      <c r="L28" s="789"/>
      <c r="M28" s="789"/>
      <c r="N28" s="789"/>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row>
    <row r="29" spans="1:59" s="42" customFormat="1" ht="15" hidden="1" customHeight="1" x14ac:dyDescent="0.25">
      <c r="A29" s="52"/>
      <c r="B29" s="52"/>
      <c r="C29" s="52"/>
      <c r="D29" s="52"/>
      <c r="E29" s="52"/>
      <c r="F29" s="400"/>
      <c r="G29" s="400"/>
      <c r="H29" s="400"/>
      <c r="I29" s="729"/>
      <c r="J29" s="788"/>
      <c r="K29" s="784"/>
      <c r="L29" s="789"/>
      <c r="M29" s="789"/>
      <c r="N29" s="789"/>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row>
    <row r="30" spans="1:59" s="42" customFormat="1" ht="15" hidden="1" customHeight="1" x14ac:dyDescent="0.25">
      <c r="A30" s="52"/>
      <c r="B30" s="52"/>
      <c r="C30" s="52"/>
      <c r="D30" s="52"/>
      <c r="E30" s="52"/>
      <c r="F30" s="400"/>
      <c r="G30" s="400"/>
      <c r="H30" s="400"/>
      <c r="I30" s="729"/>
      <c r="J30" s="788"/>
      <c r="K30" s="784"/>
      <c r="L30" s="789"/>
      <c r="M30" s="789"/>
      <c r="N30" s="789"/>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row>
    <row r="31" spans="1:59" s="42" customFormat="1" ht="18" hidden="1" customHeight="1" x14ac:dyDescent="0.25">
      <c r="A31" s="52"/>
      <c r="B31" s="52"/>
      <c r="C31" s="52"/>
      <c r="D31" s="52"/>
      <c r="E31" s="52"/>
      <c r="F31" s="400"/>
      <c r="G31" s="400"/>
      <c r="H31" s="400"/>
      <c r="I31" s="729"/>
      <c r="J31" s="788"/>
      <c r="K31" s="784"/>
      <c r="L31" s="789"/>
      <c r="M31" s="789"/>
      <c r="N31" s="789"/>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row>
    <row r="32" spans="1:59" s="42" customFormat="1" ht="18" hidden="1" customHeight="1" x14ac:dyDescent="0.25">
      <c r="A32" s="52"/>
      <c r="B32" s="52"/>
      <c r="C32" s="52"/>
      <c r="D32" s="52"/>
      <c r="E32" s="52"/>
      <c r="F32" s="400"/>
      <c r="G32" s="400"/>
      <c r="H32" s="400"/>
      <c r="I32" s="729"/>
      <c r="J32" s="788"/>
      <c r="K32" s="784"/>
      <c r="L32" s="789"/>
      <c r="M32" s="789"/>
      <c r="N32" s="789"/>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row>
    <row r="33" spans="1:59" s="42" customFormat="1" ht="18" hidden="1" customHeight="1" x14ac:dyDescent="0.25">
      <c r="A33" s="52"/>
      <c r="B33" s="52"/>
      <c r="C33" s="52"/>
      <c r="D33" s="52"/>
      <c r="E33" s="52"/>
      <c r="F33" s="400"/>
      <c r="G33" s="400"/>
      <c r="H33" s="400"/>
      <c r="I33" s="729"/>
      <c r="J33" s="788"/>
      <c r="K33" s="784"/>
      <c r="L33" s="789"/>
      <c r="M33" s="789"/>
      <c r="N33" s="789"/>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row>
    <row r="34" spans="1:59" s="42" customFormat="1" ht="18" hidden="1" customHeight="1" x14ac:dyDescent="0.25">
      <c r="A34" s="52"/>
      <c r="B34" s="52"/>
      <c r="C34" s="52"/>
      <c r="D34" s="52"/>
      <c r="E34" s="52"/>
      <c r="F34" s="400"/>
      <c r="G34" s="400"/>
      <c r="H34" s="400"/>
      <c r="I34" s="729"/>
      <c r="J34" s="788"/>
      <c r="K34" s="784"/>
      <c r="L34" s="789"/>
      <c r="M34" s="789"/>
      <c r="N34" s="789"/>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row>
    <row r="35" spans="1:59" s="42" customFormat="1" ht="18" hidden="1" customHeight="1" x14ac:dyDescent="0.25">
      <c r="A35" s="52"/>
      <c r="B35" s="52"/>
      <c r="C35" s="52"/>
      <c r="D35" s="52"/>
      <c r="E35" s="52"/>
      <c r="F35" s="400"/>
      <c r="G35" s="400"/>
      <c r="H35" s="400"/>
      <c r="I35" s="729"/>
      <c r="J35" s="788"/>
      <c r="K35" s="784"/>
      <c r="L35" s="789"/>
      <c r="M35" s="789"/>
      <c r="N35" s="789"/>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row>
    <row r="36" spans="1:59" s="42" customFormat="1" ht="18" hidden="1" customHeight="1" x14ac:dyDescent="0.25">
      <c r="A36" s="52"/>
      <c r="B36" s="52"/>
      <c r="C36" s="52"/>
      <c r="D36" s="52"/>
      <c r="E36" s="52"/>
      <c r="F36" s="400"/>
      <c r="G36" s="400"/>
      <c r="H36" s="400"/>
      <c r="I36" s="729"/>
      <c r="J36" s="788"/>
      <c r="K36" s="784"/>
      <c r="L36" s="789"/>
      <c r="M36" s="789"/>
      <c r="N36" s="789"/>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row>
    <row r="37" spans="1:59" s="42" customFormat="1" ht="18" hidden="1" customHeight="1" x14ac:dyDescent="0.25">
      <c r="A37" s="52"/>
      <c r="B37" s="52"/>
      <c r="C37" s="52"/>
      <c r="D37" s="52"/>
      <c r="E37" s="52"/>
      <c r="F37" s="400"/>
      <c r="G37" s="400"/>
      <c r="H37" s="400"/>
      <c r="I37" s="729"/>
      <c r="J37" s="788"/>
      <c r="K37" s="784"/>
      <c r="L37" s="789"/>
      <c r="M37" s="789"/>
      <c r="N37" s="789"/>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row>
    <row r="38" spans="1:59" s="42" customFormat="1" ht="18" hidden="1" customHeight="1" x14ac:dyDescent="0.25">
      <c r="A38" s="52"/>
      <c r="B38" s="52"/>
      <c r="C38" s="52"/>
      <c r="D38" s="52"/>
      <c r="E38" s="52"/>
      <c r="F38" s="400"/>
      <c r="G38" s="400"/>
      <c r="H38" s="400"/>
      <c r="I38" s="729"/>
      <c r="J38" s="788"/>
      <c r="K38" s="784"/>
      <c r="L38" s="789"/>
      <c r="M38" s="789"/>
      <c r="N38" s="789"/>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row>
    <row r="39" spans="1:59" s="42" customFormat="1" ht="18" hidden="1" customHeight="1" x14ac:dyDescent="0.25">
      <c r="A39" s="52"/>
      <c r="B39" s="52"/>
      <c r="C39" s="52"/>
      <c r="D39" s="52"/>
      <c r="E39" s="52"/>
      <c r="F39" s="400"/>
      <c r="G39" s="400"/>
      <c r="H39" s="400"/>
      <c r="I39" s="729"/>
      <c r="J39" s="788"/>
      <c r="K39" s="784"/>
      <c r="L39" s="789"/>
      <c r="M39" s="789"/>
      <c r="N39" s="789"/>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row>
    <row r="40" spans="1:59" s="42" customFormat="1" ht="18" hidden="1" customHeight="1" x14ac:dyDescent="0.25">
      <c r="A40" s="52"/>
      <c r="B40" s="52"/>
      <c r="C40" s="52"/>
      <c r="D40" s="52"/>
      <c r="E40" s="52"/>
      <c r="F40" s="400"/>
      <c r="G40" s="400"/>
      <c r="H40" s="400"/>
      <c r="I40" s="729"/>
      <c r="J40" s="788"/>
      <c r="K40" s="784"/>
      <c r="L40" s="789"/>
      <c r="M40" s="789"/>
      <c r="N40" s="789"/>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row>
    <row r="41" spans="1:59" s="42" customFormat="1" ht="18" hidden="1" customHeight="1" x14ac:dyDescent="0.25">
      <c r="A41" s="52"/>
      <c r="B41" s="52"/>
      <c r="C41" s="52"/>
      <c r="D41" s="52"/>
      <c r="E41" s="52"/>
      <c r="F41" s="400"/>
      <c r="G41" s="400"/>
      <c r="H41" s="400"/>
      <c r="I41" s="729"/>
      <c r="J41" s="788"/>
      <c r="K41" s="784"/>
      <c r="L41" s="789"/>
      <c r="M41" s="789"/>
      <c r="N41" s="789"/>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row>
    <row r="42" spans="1:59" s="42" customFormat="1" ht="18" hidden="1" customHeight="1" x14ac:dyDescent="0.25">
      <c r="A42" s="52"/>
      <c r="B42" s="52"/>
      <c r="C42" s="52"/>
      <c r="D42" s="52"/>
      <c r="E42" s="52"/>
      <c r="F42" s="400"/>
      <c r="G42" s="400"/>
      <c r="H42" s="400"/>
      <c r="I42" s="729"/>
      <c r="J42" s="788"/>
      <c r="K42" s="784"/>
      <c r="L42" s="789"/>
      <c r="M42" s="789"/>
      <c r="N42" s="789"/>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row>
    <row r="43" spans="1:59" s="42" customFormat="1" ht="18" hidden="1" customHeight="1" x14ac:dyDescent="0.25">
      <c r="A43" s="52"/>
      <c r="B43" s="52"/>
      <c r="C43" s="52"/>
      <c r="D43" s="52"/>
      <c r="E43" s="52"/>
      <c r="F43" s="400"/>
      <c r="G43" s="400"/>
      <c r="H43" s="400"/>
      <c r="I43" s="729"/>
      <c r="J43" s="788"/>
      <c r="K43" s="784"/>
      <c r="L43" s="789"/>
      <c r="M43" s="789"/>
      <c r="N43" s="789"/>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row>
    <row r="44" spans="1:59" s="42" customFormat="1" ht="18" hidden="1" customHeight="1" x14ac:dyDescent="0.25">
      <c r="A44" s="52"/>
      <c r="B44" s="52"/>
      <c r="C44" s="52"/>
      <c r="D44" s="52"/>
      <c r="E44" s="52"/>
      <c r="F44" s="400"/>
      <c r="G44" s="400"/>
      <c r="H44" s="400"/>
      <c r="I44" s="729"/>
      <c r="J44" s="788"/>
      <c r="K44" s="784"/>
      <c r="L44" s="789"/>
      <c r="M44" s="789"/>
      <c r="N44" s="789"/>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row>
    <row r="45" spans="1:59" s="42" customFormat="1" ht="18" hidden="1" customHeight="1" x14ac:dyDescent="0.25">
      <c r="A45" s="52"/>
      <c r="B45" s="52"/>
      <c r="C45" s="52"/>
      <c r="D45" s="52"/>
      <c r="E45" s="52"/>
      <c r="F45" s="400"/>
      <c r="G45" s="400"/>
      <c r="H45" s="400"/>
      <c r="I45" s="729"/>
      <c r="J45" s="788"/>
      <c r="K45" s="784"/>
      <c r="L45" s="789"/>
      <c r="M45" s="789"/>
      <c r="N45" s="789"/>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row>
    <row r="46" spans="1:59" s="42" customFormat="1" ht="18" hidden="1" customHeight="1" x14ac:dyDescent="0.25">
      <c r="A46" s="52"/>
      <c r="B46" s="52"/>
      <c r="C46" s="52"/>
      <c r="D46" s="52"/>
      <c r="E46" s="52"/>
      <c r="F46" s="400"/>
      <c r="G46" s="400"/>
      <c r="H46" s="400"/>
      <c r="I46" s="729"/>
      <c r="J46" s="788"/>
      <c r="K46" s="784"/>
      <c r="L46" s="789"/>
      <c r="M46" s="789"/>
      <c r="N46" s="789"/>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row>
    <row r="47" spans="1:59" s="42" customFormat="1" ht="18" hidden="1" customHeight="1" x14ac:dyDescent="0.25">
      <c r="A47" s="52"/>
      <c r="B47" s="52"/>
      <c r="C47" s="52"/>
      <c r="D47" s="52"/>
      <c r="E47" s="52"/>
      <c r="F47" s="400"/>
      <c r="G47" s="400"/>
      <c r="H47" s="400"/>
      <c r="I47" s="729"/>
      <c r="J47" s="788"/>
      <c r="K47" s="784"/>
      <c r="L47" s="789"/>
      <c r="M47" s="789"/>
      <c r="N47" s="789"/>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row>
    <row r="48" spans="1:59" s="42" customFormat="1" ht="18" hidden="1" customHeight="1" x14ac:dyDescent="0.25">
      <c r="A48" s="52"/>
      <c r="B48" s="52"/>
      <c r="C48" s="52"/>
      <c r="D48" s="52"/>
      <c r="E48" s="52"/>
      <c r="F48" s="400"/>
      <c r="G48" s="400"/>
      <c r="H48" s="400"/>
      <c r="I48" s="729"/>
      <c r="J48" s="788"/>
      <c r="K48" s="784"/>
      <c r="L48" s="789"/>
      <c r="M48" s="789"/>
      <c r="N48" s="789"/>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row>
    <row r="49" spans="1:59" s="42" customFormat="1" ht="18" hidden="1" customHeight="1" x14ac:dyDescent="0.25">
      <c r="A49" s="52"/>
      <c r="B49" s="52"/>
      <c r="C49" s="52"/>
      <c r="D49" s="52"/>
      <c r="E49" s="52"/>
      <c r="F49" s="400"/>
      <c r="G49" s="400"/>
      <c r="H49" s="400"/>
      <c r="I49" s="729"/>
      <c r="J49" s="788"/>
      <c r="K49" s="784"/>
      <c r="L49" s="789"/>
      <c r="M49" s="789"/>
      <c r="N49" s="789"/>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row>
    <row r="50" spans="1:59" s="42" customFormat="1" ht="18" hidden="1" customHeight="1" x14ac:dyDescent="0.25">
      <c r="A50" s="52"/>
      <c r="B50" s="52"/>
      <c r="C50" s="52"/>
      <c r="D50" s="52"/>
      <c r="E50" s="52"/>
      <c r="F50" s="400"/>
      <c r="G50" s="400"/>
      <c r="H50" s="400"/>
      <c r="I50" s="729"/>
      <c r="J50" s="788"/>
      <c r="K50" s="784"/>
      <c r="L50" s="789"/>
      <c r="M50" s="789"/>
      <c r="N50" s="789"/>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row>
    <row r="51" spans="1:59" s="42" customFormat="1" ht="18" hidden="1" customHeight="1" x14ac:dyDescent="0.25">
      <c r="A51" s="52"/>
      <c r="B51" s="52"/>
      <c r="C51" s="52"/>
      <c r="D51" s="52"/>
      <c r="E51" s="52"/>
      <c r="F51" s="400"/>
      <c r="G51" s="400"/>
      <c r="H51" s="400"/>
      <c r="I51" s="729"/>
      <c r="J51" s="788"/>
      <c r="K51" s="784"/>
      <c r="L51" s="789"/>
      <c r="M51" s="789"/>
      <c r="N51" s="789"/>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row>
    <row r="52" spans="1:59" s="42" customFormat="1" ht="18" hidden="1" customHeight="1" x14ac:dyDescent="0.25">
      <c r="A52" s="52"/>
      <c r="B52" s="52"/>
      <c r="C52" s="52"/>
      <c r="D52" s="52"/>
      <c r="E52" s="52"/>
      <c r="F52" s="400"/>
      <c r="G52" s="400"/>
      <c r="H52" s="400"/>
      <c r="I52" s="729"/>
      <c r="J52" s="788"/>
      <c r="K52" s="784"/>
      <c r="L52" s="789"/>
      <c r="M52" s="789"/>
      <c r="N52" s="789"/>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row>
    <row r="53" spans="1:59" s="42" customFormat="1" ht="18" hidden="1" customHeight="1" x14ac:dyDescent="0.25">
      <c r="A53" s="52"/>
      <c r="B53" s="52"/>
      <c r="C53" s="52"/>
      <c r="D53" s="52"/>
      <c r="E53" s="52"/>
      <c r="F53" s="400"/>
      <c r="G53" s="400"/>
      <c r="H53" s="400"/>
      <c r="I53" s="729"/>
      <c r="J53" s="788"/>
      <c r="K53" s="784"/>
      <c r="L53" s="789"/>
      <c r="M53" s="789"/>
      <c r="N53" s="789"/>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row>
    <row r="54" spans="1:59" ht="18.75" hidden="1" customHeight="1" x14ac:dyDescent="0.25">
      <c r="A54" s="53"/>
      <c r="B54" s="53"/>
      <c r="C54" s="53"/>
      <c r="D54" s="53"/>
      <c r="E54" s="53"/>
      <c r="F54" s="401"/>
      <c r="G54" s="401"/>
      <c r="H54" s="523"/>
      <c r="I54" s="726"/>
      <c r="L54" s="785"/>
      <c r="M54" s="785"/>
      <c r="N54" s="785"/>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row>
    <row r="55" spans="1:59" ht="18.75" hidden="1" customHeight="1" x14ac:dyDescent="0.25">
      <c r="H55" s="523"/>
      <c r="I55" s="726"/>
      <c r="L55" s="785"/>
      <c r="M55" s="785"/>
      <c r="N55" s="785"/>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row>
    <row r="56" spans="1:59" ht="18.75" hidden="1" customHeight="1" x14ac:dyDescent="0.25">
      <c r="H56" s="523"/>
      <c r="I56" s="726"/>
      <c r="L56" s="785"/>
      <c r="M56" s="785"/>
      <c r="N56" s="785"/>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row>
    <row r="57" spans="1:59" ht="18.75" hidden="1" customHeight="1" x14ac:dyDescent="0.25">
      <c r="H57" s="523"/>
      <c r="I57" s="726"/>
      <c r="L57" s="785"/>
      <c r="M57" s="785"/>
      <c r="N57" s="785"/>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row>
    <row r="58" spans="1:59" ht="18.75" hidden="1" customHeight="1" x14ac:dyDescent="0.25">
      <c r="H58" s="523"/>
      <c r="I58" s="726"/>
      <c r="L58" s="785"/>
      <c r="M58" s="785"/>
      <c r="N58" s="785"/>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row>
    <row r="59" spans="1:59" ht="18.75" hidden="1" customHeight="1" x14ac:dyDescent="0.25">
      <c r="H59" s="523"/>
      <c r="I59" s="726"/>
      <c r="L59" s="785"/>
      <c r="M59" s="785"/>
      <c r="N59" s="785"/>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row>
    <row r="60" spans="1:59" ht="18.75" hidden="1" customHeight="1" x14ac:dyDescent="0.25">
      <c r="H60" s="523"/>
      <c r="I60" s="726"/>
      <c r="L60" s="785"/>
      <c r="M60" s="785"/>
      <c r="N60" s="785"/>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row>
    <row r="61" spans="1:59" ht="18.75" hidden="1" customHeight="1" x14ac:dyDescent="0.25">
      <c r="H61" s="523"/>
      <c r="I61" s="726"/>
      <c r="L61" s="785"/>
      <c r="M61" s="785"/>
      <c r="N61" s="785"/>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row>
    <row r="62" spans="1:59" ht="18.75" hidden="1" customHeight="1" x14ac:dyDescent="0.25">
      <c r="H62" s="523"/>
      <c r="I62" s="726"/>
      <c r="L62" s="785"/>
      <c r="M62" s="785"/>
      <c r="N62" s="785"/>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row>
    <row r="63" spans="1:59" ht="29.25" hidden="1" customHeight="1" x14ac:dyDescent="0.25">
      <c r="H63" s="523"/>
      <c r="I63" s="726"/>
      <c r="L63" s="785"/>
      <c r="M63" s="785"/>
      <c r="N63" s="785"/>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row>
    <row r="64" spans="1:59" ht="16.5" hidden="1" customHeight="1" x14ac:dyDescent="0.25">
      <c r="H64" s="523"/>
      <c r="I64" s="726"/>
      <c r="L64" s="785"/>
      <c r="M64" s="785"/>
      <c r="N64" s="785"/>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row>
    <row r="65" spans="1:59" ht="16.5" hidden="1" customHeight="1" x14ac:dyDescent="0.25">
      <c r="H65" s="523"/>
      <c r="I65" s="726"/>
      <c r="L65" s="785"/>
      <c r="M65" s="785"/>
      <c r="N65" s="785"/>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row>
    <row r="66" spans="1:59" ht="14.25" hidden="1" customHeight="1" x14ac:dyDescent="0.25">
      <c r="H66" s="523"/>
      <c r="I66" s="726"/>
      <c r="L66" s="785"/>
      <c r="M66" s="785"/>
      <c r="N66" s="785"/>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row>
    <row r="67" spans="1:59" ht="18.75" hidden="1" customHeight="1" x14ac:dyDescent="0.25">
      <c r="H67" s="523"/>
      <c r="I67" s="726"/>
      <c r="L67" s="785"/>
      <c r="M67" s="785"/>
      <c r="N67" s="785"/>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row>
    <row r="68" spans="1:59" ht="18.75" hidden="1" customHeight="1" x14ac:dyDescent="0.25">
      <c r="A68" s="53"/>
      <c r="B68" s="53"/>
      <c r="C68" s="53"/>
      <c r="D68" s="53"/>
      <c r="E68" s="53"/>
      <c r="F68" s="401"/>
      <c r="G68" s="401"/>
      <c r="H68" s="523"/>
      <c r="I68" s="726"/>
      <c r="L68" s="785"/>
      <c r="M68" s="785"/>
      <c r="N68" s="785"/>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row>
    <row r="69" spans="1:59" ht="18.75" hidden="1" customHeight="1" x14ac:dyDescent="0.25">
      <c r="A69" s="53"/>
      <c r="B69" s="53"/>
      <c r="C69" s="53"/>
      <c r="D69" s="53"/>
      <c r="E69" s="53"/>
      <c r="F69" s="401"/>
      <c r="G69" s="401"/>
      <c r="H69" s="523"/>
      <c r="I69" s="726"/>
      <c r="L69" s="785"/>
      <c r="M69" s="785"/>
      <c r="N69" s="785"/>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row>
    <row r="70" spans="1:59" s="42" customFormat="1" ht="24.75" customHeight="1" x14ac:dyDescent="0.3">
      <c r="A70" s="54" t="s">
        <v>27</v>
      </c>
      <c r="B70" s="54" t="s">
        <v>28</v>
      </c>
      <c r="C70" s="55"/>
      <c r="D70" s="56"/>
      <c r="E70" s="56"/>
      <c r="F70" s="402"/>
      <c r="G70" s="402"/>
      <c r="H70" s="522"/>
      <c r="I70" s="726"/>
      <c r="J70" s="792"/>
      <c r="K70" s="784"/>
      <c r="L70" s="789"/>
      <c r="M70" s="789"/>
      <c r="N70" s="789"/>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row>
    <row r="71" spans="1:59" s="42" customFormat="1" ht="24.75" customHeight="1" x14ac:dyDescent="0.25">
      <c r="A71" s="57"/>
      <c r="B71" s="57"/>
      <c r="C71" s="58"/>
      <c r="D71" s="59"/>
      <c r="E71" s="59"/>
      <c r="F71" s="403"/>
      <c r="G71" s="403"/>
      <c r="H71" s="523"/>
      <c r="I71" s="726"/>
      <c r="J71" s="788"/>
      <c r="K71" s="784"/>
      <c r="L71" s="789"/>
      <c r="M71" s="789"/>
      <c r="N71" s="789"/>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row>
    <row r="72" spans="1:59" s="42" customFormat="1" ht="24.75" customHeight="1" thickBot="1" x14ac:dyDescent="0.3">
      <c r="A72" s="60" t="s">
        <v>29</v>
      </c>
      <c r="B72" s="60" t="s">
        <v>30</v>
      </c>
      <c r="C72" s="61"/>
      <c r="D72" s="62"/>
      <c r="E72" s="62"/>
      <c r="F72" s="403"/>
      <c r="G72" s="403"/>
      <c r="H72" s="523"/>
      <c r="I72" s="726"/>
      <c r="J72" s="788"/>
      <c r="K72" s="784"/>
      <c r="L72" s="789"/>
      <c r="M72" s="789"/>
      <c r="N72" s="789"/>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row>
    <row r="73" spans="1:59" s="63" customFormat="1" ht="30.75" customHeight="1" thickBot="1" x14ac:dyDescent="0.25">
      <c r="C73" s="64"/>
      <c r="D73" s="65"/>
      <c r="E73" s="65"/>
      <c r="F73" s="404" t="s">
        <v>31</v>
      </c>
      <c r="G73" s="404" t="s">
        <v>32</v>
      </c>
      <c r="H73" s="526"/>
      <c r="I73" s="731"/>
      <c r="J73" s="793"/>
      <c r="K73" s="794"/>
      <c r="L73" s="795"/>
      <c r="M73" s="795"/>
      <c r="N73" s="795"/>
    </row>
    <row r="74" spans="1:59" s="63" customFormat="1" ht="24.75" customHeight="1" thickBot="1" x14ac:dyDescent="0.25">
      <c r="A74" s="66" t="s">
        <v>33</v>
      </c>
      <c r="B74" s="66" t="s">
        <v>34</v>
      </c>
      <c r="C74" s="67">
        <v>45</v>
      </c>
      <c r="D74" s="68" t="s">
        <v>35</v>
      </c>
      <c r="E74" s="69"/>
      <c r="F74" s="405"/>
      <c r="G74" s="406"/>
      <c r="H74" s="526"/>
      <c r="I74" s="731"/>
      <c r="J74" s="793"/>
      <c r="K74" s="794"/>
      <c r="L74" s="795"/>
      <c r="M74" s="795"/>
      <c r="N74" s="795"/>
    </row>
    <row r="75" spans="1:59" s="42" customFormat="1" ht="24.75" customHeight="1" x14ac:dyDescent="0.25">
      <c r="A75" s="57"/>
      <c r="B75" s="57"/>
      <c r="C75" s="70"/>
      <c r="D75" s="71"/>
      <c r="E75" s="59"/>
      <c r="F75" s="403"/>
      <c r="G75" s="407"/>
      <c r="H75" s="527"/>
      <c r="I75" s="726"/>
      <c r="J75" s="788"/>
      <c r="K75" s="784"/>
      <c r="L75" s="789"/>
      <c r="M75" s="789"/>
      <c r="N75" s="789"/>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row>
    <row r="76" spans="1:59" s="42" customFormat="1" ht="24.75" customHeight="1" thickBot="1" x14ac:dyDescent="0.3">
      <c r="A76" s="60" t="s">
        <v>36</v>
      </c>
      <c r="B76" s="60" t="s">
        <v>37</v>
      </c>
      <c r="C76" s="61"/>
      <c r="D76" s="62"/>
      <c r="E76" s="62"/>
      <c r="F76" s="403"/>
      <c r="G76" s="403"/>
      <c r="H76" s="523"/>
      <c r="I76" s="726"/>
      <c r="J76" s="788"/>
      <c r="K76" s="784"/>
      <c r="L76" s="789"/>
      <c r="M76" s="789"/>
      <c r="N76" s="789"/>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row>
    <row r="77" spans="1:59" s="63" customFormat="1" ht="34.5" customHeight="1" thickBot="1" x14ac:dyDescent="0.25">
      <c r="A77" s="72"/>
      <c r="B77" s="72"/>
      <c r="C77" s="73"/>
      <c r="D77" s="74"/>
      <c r="E77" s="74"/>
      <c r="F77" s="404" t="s">
        <v>31</v>
      </c>
      <c r="G77" s="408" t="s">
        <v>38</v>
      </c>
      <c r="H77" s="474"/>
      <c r="I77" s="732"/>
      <c r="J77" s="793"/>
      <c r="K77" s="796"/>
      <c r="L77" s="795"/>
      <c r="M77" s="795"/>
      <c r="N77" s="795"/>
    </row>
    <row r="78" spans="1:59" s="42" customFormat="1" ht="24.75" customHeight="1" thickBot="1" x14ac:dyDescent="0.25">
      <c r="A78" s="75" t="s">
        <v>39</v>
      </c>
      <c r="B78" s="75" t="s">
        <v>40</v>
      </c>
      <c r="C78" s="76">
        <v>61</v>
      </c>
      <c r="D78" s="77" t="s">
        <v>41</v>
      </c>
      <c r="E78" s="78"/>
      <c r="F78" s="409"/>
      <c r="G78" s="410"/>
      <c r="H78" s="528"/>
      <c r="I78" s="733"/>
      <c r="J78" s="790"/>
      <c r="K78" s="797"/>
      <c r="L78" s="789"/>
      <c r="M78" s="789"/>
      <c r="N78" s="789"/>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row>
    <row r="79" spans="1:59" s="42" customFormat="1" ht="24.75" customHeight="1" x14ac:dyDescent="0.25">
      <c r="A79" s="79"/>
      <c r="B79" s="79"/>
      <c r="C79" s="80"/>
      <c r="D79" s="81"/>
      <c r="E79" s="82"/>
      <c r="F79" s="411"/>
      <c r="G79" s="411"/>
      <c r="H79" s="529"/>
      <c r="I79" s="733"/>
      <c r="J79" s="788"/>
      <c r="K79" s="784"/>
      <c r="L79" s="789"/>
      <c r="M79" s="789"/>
      <c r="N79" s="789"/>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row>
    <row r="80" spans="1:59" s="42" customFormat="1" ht="24.75" customHeight="1" thickBot="1" x14ac:dyDescent="0.3">
      <c r="A80" s="60" t="s">
        <v>42</v>
      </c>
      <c r="B80" s="944" t="s">
        <v>43</v>
      </c>
      <c r="C80" s="944"/>
      <c r="D80" s="944"/>
      <c r="E80" s="944"/>
      <c r="F80" s="944"/>
      <c r="G80" s="403"/>
      <c r="H80" s="527"/>
      <c r="I80" s="726"/>
      <c r="J80" s="788"/>
      <c r="K80" s="784"/>
      <c r="L80" s="789"/>
      <c r="M80" s="789"/>
      <c r="N80" s="789"/>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row>
    <row r="81" spans="1:59" s="42" customFormat="1" ht="29.25" customHeight="1" thickBot="1" x14ac:dyDescent="0.25">
      <c r="A81" s="83"/>
      <c r="B81" s="83"/>
      <c r="C81" s="80"/>
      <c r="D81" s="81"/>
      <c r="E81" s="82"/>
      <c r="F81" s="404" t="s">
        <v>31</v>
      </c>
      <c r="G81" s="412" t="s">
        <v>44</v>
      </c>
      <c r="H81" s="530"/>
      <c r="I81" s="732"/>
      <c r="J81" s="793"/>
      <c r="K81" s="796"/>
      <c r="L81" s="789"/>
      <c r="M81" s="789"/>
      <c r="N81" s="789"/>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row>
    <row r="82" spans="1:59" s="42" customFormat="1" ht="24.75" customHeight="1" thickBot="1" x14ac:dyDescent="0.25">
      <c r="A82" s="84" t="s">
        <v>45</v>
      </c>
      <c r="B82" s="84" t="s">
        <v>46</v>
      </c>
      <c r="C82" s="85">
        <v>4144</v>
      </c>
      <c r="D82" s="86" t="s">
        <v>47</v>
      </c>
      <c r="E82" s="87"/>
      <c r="F82" s="413"/>
      <c r="G82" s="414"/>
      <c r="H82" s="437"/>
      <c r="I82" s="733"/>
      <c r="J82" s="793"/>
      <c r="K82" s="797"/>
      <c r="L82" s="789"/>
      <c r="M82" s="789"/>
      <c r="N82" s="789"/>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row>
    <row r="83" spans="1:59" s="42" customFormat="1" ht="24.75" customHeight="1" thickBot="1" x14ac:dyDescent="0.25">
      <c r="A83" s="75" t="s">
        <v>48</v>
      </c>
      <c r="B83" s="75" t="s">
        <v>40</v>
      </c>
      <c r="C83" s="76">
        <v>61</v>
      </c>
      <c r="D83" s="88" t="s">
        <v>47</v>
      </c>
      <c r="E83" s="78"/>
      <c r="F83" s="415"/>
      <c r="G83" s="416"/>
      <c r="H83" s="437"/>
      <c r="I83" s="733"/>
      <c r="J83" s="793"/>
      <c r="K83" s="797"/>
      <c r="L83" s="789"/>
      <c r="M83" s="789"/>
      <c r="N83" s="789"/>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row>
    <row r="84" spans="1:59" s="42" customFormat="1" ht="24.75" customHeight="1" x14ac:dyDescent="0.25">
      <c r="A84" s="57"/>
      <c r="B84" s="57"/>
      <c r="C84" s="70"/>
      <c r="D84" s="71"/>
      <c r="E84" s="59"/>
      <c r="F84" s="403"/>
      <c r="G84" s="403"/>
      <c r="H84" s="527"/>
      <c r="I84" s="726"/>
      <c r="J84" s="788"/>
      <c r="K84" s="784"/>
      <c r="L84" s="789"/>
      <c r="M84" s="789"/>
      <c r="N84" s="789"/>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row>
    <row r="85" spans="1:59" s="42" customFormat="1" ht="24.75" customHeight="1" thickBot="1" x14ac:dyDescent="0.3">
      <c r="A85" s="60" t="s">
        <v>49</v>
      </c>
      <c r="B85" s="944" t="s">
        <v>50</v>
      </c>
      <c r="C85" s="944"/>
      <c r="D85" s="944"/>
      <c r="E85" s="944"/>
      <c r="F85" s="944"/>
      <c r="G85" s="403"/>
      <c r="H85" s="527"/>
      <c r="I85" s="726"/>
      <c r="J85" s="788"/>
      <c r="K85" s="784"/>
      <c r="L85" s="789"/>
      <c r="M85" s="789"/>
      <c r="N85" s="789"/>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row>
    <row r="86" spans="1:59" s="42" customFormat="1" ht="31.5" customHeight="1" thickBot="1" x14ac:dyDescent="0.25">
      <c r="A86" s="83"/>
      <c r="B86" s="83"/>
      <c r="C86" s="80"/>
      <c r="D86" s="81"/>
      <c r="E86" s="82"/>
      <c r="F86" s="404" t="s">
        <v>31</v>
      </c>
      <c r="G86" s="412" t="s">
        <v>44</v>
      </c>
      <c r="H86" s="530"/>
      <c r="I86" s="732"/>
      <c r="J86" s="793"/>
      <c r="K86" s="796"/>
      <c r="L86" s="789"/>
      <c r="M86" s="789"/>
      <c r="N86" s="789"/>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row>
    <row r="87" spans="1:59" s="42" customFormat="1" ht="24.75" customHeight="1" thickBot="1" x14ac:dyDescent="0.25">
      <c r="A87" s="75" t="s">
        <v>45</v>
      </c>
      <c r="B87" s="75" t="s">
        <v>46</v>
      </c>
      <c r="C87" s="76">
        <v>4144</v>
      </c>
      <c r="D87" s="88" t="s">
        <v>51</v>
      </c>
      <c r="E87" s="89"/>
      <c r="F87" s="417"/>
      <c r="G87" s="415"/>
      <c r="H87" s="437"/>
      <c r="I87" s="733"/>
      <c r="J87" s="793"/>
      <c r="K87" s="797"/>
      <c r="L87" s="789"/>
      <c r="M87" s="789"/>
      <c r="N87" s="789"/>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row>
    <row r="88" spans="1:59" s="42" customFormat="1" ht="24.75" customHeight="1" thickBot="1" x14ac:dyDescent="0.25">
      <c r="A88" s="90" t="s">
        <v>48</v>
      </c>
      <c r="B88" s="90" t="s">
        <v>40</v>
      </c>
      <c r="C88" s="91">
        <v>61</v>
      </c>
      <c r="D88" s="92" t="s">
        <v>51</v>
      </c>
      <c r="E88" s="93"/>
      <c r="F88" s="418"/>
      <c r="G88" s="419"/>
      <c r="H88" s="437"/>
      <c r="I88" s="733"/>
      <c r="J88" s="793"/>
      <c r="K88" s="797"/>
      <c r="L88" s="789"/>
      <c r="M88" s="789"/>
      <c r="N88" s="789"/>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row>
    <row r="89" spans="1:59" s="42" customFormat="1" ht="24.75" customHeight="1" thickBot="1" x14ac:dyDescent="0.3">
      <c r="A89" s="57"/>
      <c r="B89" s="57"/>
      <c r="C89" s="70"/>
      <c r="D89" s="71"/>
      <c r="E89" s="59"/>
      <c r="F89" s="403"/>
      <c r="G89" s="403"/>
      <c r="H89" s="527"/>
      <c r="I89" s="726"/>
      <c r="J89" s="788"/>
      <c r="K89" s="784"/>
      <c r="L89" s="789"/>
      <c r="M89" s="789"/>
      <c r="N89" s="789"/>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row>
    <row r="90" spans="1:59" s="42" customFormat="1" ht="24.75" customHeight="1" thickBot="1" x14ac:dyDescent="0.3">
      <c r="A90" s="57"/>
      <c r="B90" s="57"/>
      <c r="C90" s="70"/>
      <c r="D90" s="71"/>
      <c r="E90" s="59"/>
      <c r="F90" s="404" t="s">
        <v>31</v>
      </c>
      <c r="G90" s="420"/>
      <c r="H90" s="527"/>
      <c r="I90" s="726"/>
      <c r="J90" s="788"/>
      <c r="K90" s="784"/>
      <c r="L90" s="789"/>
      <c r="M90" s="789"/>
      <c r="N90" s="789"/>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row>
    <row r="91" spans="1:59" s="94" customFormat="1" ht="33" customHeight="1" thickBot="1" x14ac:dyDescent="0.3">
      <c r="A91" s="381" t="s">
        <v>394</v>
      </c>
      <c r="B91" s="381" t="s">
        <v>352</v>
      </c>
      <c r="C91" s="76">
        <v>45</v>
      </c>
      <c r="D91" s="88" t="s">
        <v>51</v>
      </c>
      <c r="E91" s="95"/>
      <c r="F91" s="421"/>
      <c r="G91" s="422"/>
      <c r="H91" s="523" t="s">
        <v>3</v>
      </c>
      <c r="I91" s="726"/>
      <c r="J91" s="798"/>
      <c r="K91" s="799"/>
      <c r="L91" s="800"/>
      <c r="M91" s="800"/>
      <c r="N91" s="800"/>
    </row>
    <row r="92" spans="1:59" s="42" customFormat="1" ht="35.25" customHeight="1" x14ac:dyDescent="0.2">
      <c r="A92" s="588" t="s">
        <v>359</v>
      </c>
      <c r="B92" s="588" t="s">
        <v>423</v>
      </c>
      <c r="C92" s="514"/>
      <c r="D92" s="515"/>
      <c r="E92" s="515"/>
      <c r="F92" s="516"/>
      <c r="G92" s="517"/>
      <c r="H92" s="531"/>
      <c r="I92" s="563"/>
      <c r="J92" s="788"/>
      <c r="K92" s="801"/>
      <c r="L92" s="789"/>
      <c r="M92" s="789"/>
      <c r="N92" s="789"/>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row>
    <row r="93" spans="1:59" s="42" customFormat="1" ht="24.75" customHeight="1" thickBot="1" x14ac:dyDescent="0.35">
      <c r="A93" s="54" t="s">
        <v>52</v>
      </c>
      <c r="B93" s="54" t="s">
        <v>53</v>
      </c>
      <c r="C93" s="55"/>
      <c r="D93" s="56"/>
      <c r="E93" s="56"/>
      <c r="F93" s="402"/>
      <c r="G93" s="402"/>
      <c r="H93" s="522"/>
      <c r="I93" s="726"/>
      <c r="J93" s="788"/>
      <c r="K93" s="784"/>
      <c r="L93" s="789"/>
      <c r="M93" s="789"/>
      <c r="N93" s="789"/>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row>
    <row r="94" spans="1:59" s="42" customFormat="1" ht="30.75" customHeight="1" thickBot="1" x14ac:dyDescent="0.3">
      <c r="A94" s="633" t="s">
        <v>395</v>
      </c>
      <c r="B94" s="57" t="s">
        <v>54</v>
      </c>
      <c r="C94" s="80"/>
      <c r="D94" s="81"/>
      <c r="E94" s="81"/>
      <c r="F94" s="404" t="s">
        <v>55</v>
      </c>
      <c r="G94" s="395"/>
      <c r="H94" s="518"/>
      <c r="I94" s="563"/>
      <c r="J94" s="788"/>
      <c r="K94" s="784"/>
      <c r="L94" s="789"/>
      <c r="M94" s="789"/>
      <c r="N94" s="789"/>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row>
    <row r="95" spans="1:59" s="42" customFormat="1" ht="24.75" customHeight="1" x14ac:dyDescent="0.25">
      <c r="A95" s="99" t="s">
        <v>56</v>
      </c>
      <c r="B95" s="99" t="s">
        <v>57</v>
      </c>
      <c r="C95" s="100" t="s">
        <v>47</v>
      </c>
      <c r="D95" s="101">
        <v>123</v>
      </c>
      <c r="E95" s="102"/>
      <c r="F95" s="423"/>
      <c r="G95" s="395"/>
      <c r="H95" s="518"/>
      <c r="I95" s="563"/>
      <c r="J95" s="788"/>
      <c r="K95" s="784"/>
      <c r="L95" s="789"/>
      <c r="M95" s="789"/>
      <c r="N95" s="789"/>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row>
    <row r="96" spans="1:59" s="42" customFormat="1" ht="24.75" customHeight="1" x14ac:dyDescent="0.25">
      <c r="A96" s="103" t="s">
        <v>58</v>
      </c>
      <c r="B96" s="104" t="s">
        <v>59</v>
      </c>
      <c r="C96" s="105" t="s">
        <v>60</v>
      </c>
      <c r="D96" s="106">
        <v>123</v>
      </c>
      <c r="E96" s="107"/>
      <c r="F96" s="424"/>
      <c r="G96" s="395"/>
      <c r="H96" s="518"/>
      <c r="I96" s="563"/>
      <c r="J96" s="788"/>
      <c r="K96" s="784"/>
      <c r="L96" s="789"/>
      <c r="M96" s="789"/>
      <c r="N96" s="789"/>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row>
    <row r="97" spans="1:59" s="42" customFormat="1" ht="24.75" customHeight="1" x14ac:dyDescent="0.25">
      <c r="A97" s="108" t="s">
        <v>61</v>
      </c>
      <c r="B97" s="108" t="s">
        <v>62</v>
      </c>
      <c r="C97" s="105" t="s">
        <v>47</v>
      </c>
      <c r="D97" s="106">
        <v>4</v>
      </c>
      <c r="E97" s="109"/>
      <c r="F97" s="424"/>
      <c r="G97" s="395"/>
      <c r="H97" s="518"/>
      <c r="I97" s="563" t="s">
        <v>63</v>
      </c>
      <c r="J97" s="788"/>
      <c r="K97" s="784"/>
      <c r="L97" s="789"/>
      <c r="M97" s="789"/>
      <c r="N97" s="789"/>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row>
    <row r="98" spans="1:59" s="42" customFormat="1" ht="24.75" customHeight="1" x14ac:dyDescent="0.25">
      <c r="A98" s="103" t="s">
        <v>64</v>
      </c>
      <c r="B98" s="104" t="s">
        <v>59</v>
      </c>
      <c r="C98" s="105" t="s">
        <v>60</v>
      </c>
      <c r="D98" s="106">
        <v>4</v>
      </c>
      <c r="E98" s="109"/>
      <c r="F98" s="424"/>
      <c r="G98" s="395"/>
      <c r="H98" s="518"/>
      <c r="I98" s="563"/>
      <c r="J98" s="788"/>
      <c r="K98" s="784"/>
      <c r="L98" s="789"/>
      <c r="M98" s="789"/>
      <c r="N98" s="789"/>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row>
    <row r="99" spans="1:59" s="42" customFormat="1" ht="24.75" customHeight="1" thickBot="1" x14ac:dyDescent="0.3">
      <c r="A99" s="110" t="s">
        <v>65</v>
      </c>
      <c r="B99" s="110" t="s">
        <v>66</v>
      </c>
      <c r="C99" s="111" t="s">
        <v>47</v>
      </c>
      <c r="D99" s="112">
        <v>5</v>
      </c>
      <c r="E99" s="113"/>
      <c r="F99" s="424"/>
      <c r="G99" s="395"/>
      <c r="H99" s="518"/>
      <c r="I99" s="563"/>
      <c r="J99" s="788"/>
      <c r="K99" s="784"/>
      <c r="L99" s="789"/>
      <c r="M99" s="789"/>
      <c r="N99" s="789"/>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row>
    <row r="100" spans="1:59" s="42" customFormat="1" ht="24.75" customHeight="1" thickBot="1" x14ac:dyDescent="0.3">
      <c r="A100" s="114" t="s">
        <v>67</v>
      </c>
      <c r="B100" s="114" t="s">
        <v>68</v>
      </c>
      <c r="C100" s="115" t="s">
        <v>47</v>
      </c>
      <c r="D100" s="116"/>
      <c r="E100" s="117"/>
      <c r="F100" s="406" t="str">
        <f>IF(OBS_PA_F.123_TOTAL+OBS_PA_F.4_TOTAL+OBS_PA_F.5_TOTAL=0," ",OBS_PA_F.123_TOTAL+OBS_PA_F.4_TOTAL+OBS_PA_F.5_TOTAL)</f>
        <v xml:space="preserve"> </v>
      </c>
      <c r="G100" s="395"/>
      <c r="H100" s="518" t="s">
        <v>3</v>
      </c>
      <c r="I100" s="563"/>
      <c r="J100" s="788"/>
      <c r="K100" s="784"/>
      <c r="L100" s="789"/>
      <c r="M100" s="789"/>
      <c r="N100" s="789"/>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row>
    <row r="101" spans="1:59" s="42" customFormat="1" ht="24.75" customHeight="1" thickBot="1" x14ac:dyDescent="0.3">
      <c r="A101" s="57"/>
      <c r="B101" s="57"/>
      <c r="C101" s="64"/>
      <c r="D101" s="65"/>
      <c r="E101" s="65"/>
      <c r="F101" s="425"/>
      <c r="G101" s="426"/>
      <c r="H101" s="518"/>
      <c r="I101" s="563"/>
      <c r="J101" s="788"/>
      <c r="K101" s="784"/>
      <c r="L101" s="789"/>
      <c r="M101" s="789"/>
      <c r="N101" s="789"/>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row>
    <row r="102" spans="1:59" s="42" customFormat="1" ht="33" customHeight="1" thickBot="1" x14ac:dyDescent="0.3">
      <c r="A102" s="633" t="s">
        <v>396</v>
      </c>
      <c r="B102" s="57" t="s">
        <v>69</v>
      </c>
      <c r="C102" s="64"/>
      <c r="D102" s="65"/>
      <c r="E102" s="65"/>
      <c r="F102" s="404" t="s">
        <v>55</v>
      </c>
      <c r="G102" s="427" t="s">
        <v>70</v>
      </c>
      <c r="H102" s="427" t="s">
        <v>71</v>
      </c>
      <c r="I102" s="563"/>
      <c r="J102" s="792"/>
      <c r="K102" s="784"/>
      <c r="L102" s="789"/>
      <c r="M102" s="789"/>
      <c r="N102" s="789"/>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row>
    <row r="103" spans="1:59" s="42" customFormat="1" ht="24.75" customHeight="1" thickBot="1" x14ac:dyDescent="0.3">
      <c r="A103" s="118" t="s">
        <v>72</v>
      </c>
      <c r="B103" s="118" t="s">
        <v>73</v>
      </c>
      <c r="C103" s="119" t="s">
        <v>74</v>
      </c>
      <c r="D103" s="120"/>
      <c r="E103" s="121"/>
      <c r="F103" s="406"/>
      <c r="G103" s="415"/>
      <c r="H103" s="415"/>
      <c r="I103" s="563"/>
      <c r="J103" s="792"/>
      <c r="K103" s="784"/>
      <c r="L103" s="789"/>
      <c r="M103" s="789"/>
      <c r="N103" s="789"/>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row>
    <row r="104" spans="1:59" s="42" customFormat="1" ht="24.75" customHeight="1" x14ac:dyDescent="0.25">
      <c r="A104" s="57"/>
      <c r="B104" s="57"/>
      <c r="C104" s="64"/>
      <c r="D104" s="65"/>
      <c r="E104" s="65"/>
      <c r="F104" s="425"/>
      <c r="G104" s="426"/>
      <c r="H104" s="518"/>
      <c r="I104" s="563"/>
      <c r="J104" s="788"/>
      <c r="K104" s="784"/>
      <c r="L104" s="789"/>
      <c r="M104" s="789"/>
      <c r="N104" s="789"/>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row>
    <row r="105" spans="1:59" s="42" customFormat="1" ht="24.75" customHeight="1" x14ac:dyDescent="0.25">
      <c r="A105" s="57"/>
      <c r="B105" s="57"/>
      <c r="C105" s="64"/>
      <c r="D105" s="65"/>
      <c r="E105" s="65"/>
      <c r="F105" s="425"/>
      <c r="G105" s="426"/>
      <c r="H105" s="518"/>
      <c r="I105" s="563"/>
      <c r="J105" s="788"/>
      <c r="K105" s="784"/>
      <c r="L105" s="789"/>
      <c r="M105" s="789"/>
      <c r="N105" s="789"/>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row>
    <row r="106" spans="1:59" s="122" customFormat="1" ht="24.75" customHeight="1" x14ac:dyDescent="0.3">
      <c r="A106" s="123" t="s">
        <v>75</v>
      </c>
      <c r="B106" s="123" t="s">
        <v>76</v>
      </c>
      <c r="C106" s="124"/>
      <c r="D106" s="125"/>
      <c r="E106" s="125"/>
      <c r="F106" s="428"/>
      <c r="G106" s="428"/>
      <c r="H106" s="532"/>
      <c r="I106" s="734"/>
      <c r="J106" s="788"/>
      <c r="K106" s="784"/>
      <c r="L106" s="802"/>
      <c r="M106" s="802"/>
      <c r="N106" s="802"/>
    </row>
    <row r="107" spans="1:59" s="42" customFormat="1" ht="24.75" customHeight="1" x14ac:dyDescent="0.25">
      <c r="A107" s="79"/>
      <c r="B107" s="79"/>
      <c r="C107" s="126"/>
      <c r="D107" s="82"/>
      <c r="E107" s="82"/>
      <c r="F107" s="429"/>
      <c r="G107" s="429"/>
      <c r="H107" s="533"/>
      <c r="I107" s="735"/>
      <c r="J107" s="788"/>
      <c r="K107" s="784"/>
      <c r="L107" s="789"/>
      <c r="M107" s="789"/>
      <c r="N107" s="789"/>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row>
    <row r="108" spans="1:59" s="42" customFormat="1" ht="24.75" customHeight="1" x14ac:dyDescent="0.25">
      <c r="A108" s="60" t="s">
        <v>77</v>
      </c>
      <c r="B108" s="60" t="s">
        <v>78</v>
      </c>
      <c r="C108" s="61"/>
      <c r="D108" s="62"/>
      <c r="E108" s="62"/>
      <c r="F108" s="430"/>
      <c r="G108" s="431"/>
      <c r="H108" s="534"/>
      <c r="I108" s="736"/>
      <c r="J108" s="788"/>
      <c r="K108" s="784"/>
      <c r="L108" s="789"/>
      <c r="M108" s="789"/>
      <c r="N108" s="789"/>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row>
    <row r="109" spans="1:59" s="42" customFormat="1" ht="24.75" customHeight="1" thickBot="1" x14ac:dyDescent="0.3">
      <c r="A109" s="127"/>
      <c r="B109" s="127"/>
      <c r="C109" s="128"/>
      <c r="D109" s="129"/>
      <c r="E109" s="129"/>
      <c r="F109" s="430"/>
      <c r="G109" s="431"/>
      <c r="H109" s="535"/>
      <c r="I109" s="737"/>
      <c r="J109" s="788"/>
      <c r="K109" s="784"/>
      <c r="L109" s="789"/>
      <c r="M109" s="789"/>
      <c r="N109" s="789"/>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row>
    <row r="110" spans="1:59" s="42" customFormat="1" ht="34.5" customHeight="1" thickBot="1" x14ac:dyDescent="0.3">
      <c r="A110" s="130" t="s">
        <v>79</v>
      </c>
      <c r="B110" s="130" t="s">
        <v>80</v>
      </c>
      <c r="C110" s="131"/>
      <c r="D110" s="132"/>
      <c r="E110" s="132"/>
      <c r="F110" s="432" t="s">
        <v>55</v>
      </c>
      <c r="G110" s="404" t="s">
        <v>70</v>
      </c>
      <c r="H110" s="404" t="s">
        <v>71</v>
      </c>
      <c r="I110" s="738"/>
      <c r="J110" s="788"/>
      <c r="K110" s="784"/>
      <c r="L110" s="789"/>
      <c r="M110" s="789"/>
      <c r="N110" s="789"/>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row>
    <row r="111" spans="1:59" s="42" customFormat="1" ht="24.75" customHeight="1" thickBot="1" x14ac:dyDescent="0.3">
      <c r="A111" s="133" t="s">
        <v>81</v>
      </c>
      <c r="B111" s="636" t="s">
        <v>514</v>
      </c>
      <c r="C111" s="134">
        <v>11</v>
      </c>
      <c r="D111" s="135"/>
      <c r="E111" s="136"/>
      <c r="F111" s="417" t="str">
        <f>IF(OBS_PA_11.abc_TOTAL+OBS_PA_11.d_TOTAL+OBS_PA_11.e_TOTAL+OBS_PA_11.f_TOTAL+OBS_PA_11.j_TOTAL=0," ",OBS_PA_11.abc_TOTAL+OBS_PA_11.d_TOTAL+OBS_PA_11.e_TOTAL+OBS_PA_11.f_TOTAL+OBS_PA_11.j_TOTAL)</f>
        <v xml:space="preserve"> </v>
      </c>
      <c r="G111" s="415"/>
      <c r="H111" s="415"/>
      <c r="I111" s="738"/>
      <c r="J111" s="788"/>
      <c r="K111" s="784"/>
      <c r="L111" s="789"/>
      <c r="M111" s="789"/>
      <c r="N111" s="789"/>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row>
    <row r="112" spans="1:59" s="42" customFormat="1" ht="24.75" customHeight="1" x14ac:dyDescent="0.25">
      <c r="A112" s="137" t="s">
        <v>82</v>
      </c>
      <c r="B112" s="637" t="s">
        <v>83</v>
      </c>
      <c r="C112" s="138">
        <v>11</v>
      </c>
      <c r="D112" s="139" t="s">
        <v>84</v>
      </c>
      <c r="E112" s="140"/>
      <c r="F112" s="433"/>
      <c r="G112" s="429"/>
      <c r="H112" s="422"/>
      <c r="I112" s="738"/>
      <c r="J112" s="788"/>
      <c r="K112" s="784"/>
      <c r="L112" s="789"/>
      <c r="M112" s="789"/>
      <c r="N112" s="789"/>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row>
    <row r="113" spans="1:59" s="42" customFormat="1" ht="24.75" customHeight="1" x14ac:dyDescent="0.25">
      <c r="A113" s="103" t="s">
        <v>85</v>
      </c>
      <c r="B113" s="103" t="s">
        <v>86</v>
      </c>
      <c r="C113" s="138">
        <v>11</v>
      </c>
      <c r="D113" s="139" t="s">
        <v>84</v>
      </c>
      <c r="E113" s="141">
        <v>1</v>
      </c>
      <c r="F113" s="434"/>
      <c r="G113" s="429"/>
      <c r="H113" s="422"/>
      <c r="I113" s="738"/>
      <c r="J113" s="788"/>
      <c r="K113" s="784"/>
      <c r="L113" s="789"/>
      <c r="M113" s="789"/>
      <c r="N113" s="789"/>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row>
    <row r="114" spans="1:59" s="42" customFormat="1" ht="24.75" customHeight="1" x14ac:dyDescent="0.25">
      <c r="A114" s="142" t="s">
        <v>87</v>
      </c>
      <c r="B114" s="142" t="s">
        <v>88</v>
      </c>
      <c r="C114" s="143">
        <v>11</v>
      </c>
      <c r="D114" s="144" t="s">
        <v>89</v>
      </c>
      <c r="E114" s="145"/>
      <c r="F114" s="434"/>
      <c r="G114" s="429"/>
      <c r="H114" s="422"/>
      <c r="I114" s="738"/>
      <c r="J114" s="788"/>
      <c r="K114" s="784"/>
      <c r="L114" s="789"/>
      <c r="M114" s="789"/>
      <c r="N114" s="789"/>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row>
    <row r="115" spans="1:59" s="42" customFormat="1" ht="24.75" customHeight="1" x14ac:dyDescent="0.25">
      <c r="A115" s="103" t="s">
        <v>90</v>
      </c>
      <c r="B115" s="103" t="s">
        <v>91</v>
      </c>
      <c r="C115" s="143">
        <v>11</v>
      </c>
      <c r="D115" s="144" t="s">
        <v>89</v>
      </c>
      <c r="E115" s="146">
        <v>1</v>
      </c>
      <c r="F115" s="434"/>
      <c r="G115" s="429"/>
      <c r="H115" s="422"/>
      <c r="I115" s="738"/>
      <c r="J115" s="788"/>
      <c r="K115" s="784"/>
      <c r="L115" s="789"/>
      <c r="M115" s="789"/>
      <c r="N115" s="789"/>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row>
    <row r="116" spans="1:59" s="42" customFormat="1" ht="24.75" customHeight="1" x14ac:dyDescent="0.25">
      <c r="A116" s="634" t="s">
        <v>92</v>
      </c>
      <c r="B116" s="634" t="s">
        <v>527</v>
      </c>
      <c r="C116" s="147">
        <v>11</v>
      </c>
      <c r="D116" s="148" t="s">
        <v>93</v>
      </c>
      <c r="E116" s="149"/>
      <c r="F116" s="434"/>
      <c r="G116" s="429"/>
      <c r="H116" s="422"/>
      <c r="I116" s="738"/>
      <c r="J116" s="788"/>
      <c r="K116" s="784"/>
      <c r="L116" s="789"/>
      <c r="M116" s="789"/>
      <c r="N116" s="789"/>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row>
    <row r="117" spans="1:59" s="42" customFormat="1" ht="24.75" customHeight="1" x14ac:dyDescent="0.25">
      <c r="A117" s="150" t="s">
        <v>94</v>
      </c>
      <c r="B117" s="150" t="s">
        <v>95</v>
      </c>
      <c r="C117" s="151">
        <v>11</v>
      </c>
      <c r="D117" s="152" t="s">
        <v>96</v>
      </c>
      <c r="E117" s="153"/>
      <c r="F117" s="435"/>
      <c r="G117" s="429"/>
      <c r="H117" s="422"/>
      <c r="I117" s="738"/>
      <c r="J117" s="788"/>
      <c r="K117" s="784"/>
      <c r="L117" s="789"/>
      <c r="M117" s="789"/>
      <c r="N117" s="789"/>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row>
    <row r="118" spans="1:59" s="42" customFormat="1" ht="24.75" customHeight="1" x14ac:dyDescent="0.25">
      <c r="A118" s="898" t="s">
        <v>397</v>
      </c>
      <c r="B118" s="872" t="s">
        <v>376</v>
      </c>
      <c r="C118" s="873">
        <v>11</v>
      </c>
      <c r="D118" s="874" t="s">
        <v>97</v>
      </c>
      <c r="E118" s="875"/>
      <c r="F118" s="876"/>
      <c r="G118" s="429"/>
      <c r="H118" s="422"/>
      <c r="I118" s="738"/>
      <c r="J118" s="788"/>
      <c r="K118" s="784"/>
      <c r="L118" s="789"/>
      <c r="M118" s="789"/>
      <c r="N118" s="789"/>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row>
    <row r="119" spans="1:59" s="42" customFormat="1" ht="24.75" customHeight="1" thickBot="1" x14ac:dyDescent="0.3">
      <c r="A119" s="897" t="s">
        <v>524</v>
      </c>
      <c r="B119" s="916" t="s">
        <v>530</v>
      </c>
      <c r="C119" s="917">
        <v>11</v>
      </c>
      <c r="D119" s="918" t="s">
        <v>169</v>
      </c>
      <c r="E119" s="919"/>
      <c r="F119" s="920"/>
      <c r="G119" s="429"/>
      <c r="H119" s="422"/>
      <c r="I119" s="738"/>
      <c r="J119" s="788"/>
      <c r="K119" s="784"/>
      <c r="L119" s="789"/>
      <c r="M119" s="789"/>
      <c r="N119" s="789"/>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row>
    <row r="120" spans="1:59" s="42" customFormat="1" ht="24.75" customHeight="1" x14ac:dyDescent="0.25">
      <c r="A120" s="154" t="s">
        <v>98</v>
      </c>
      <c r="B120" s="155" t="s">
        <v>453</v>
      </c>
      <c r="C120" s="156"/>
      <c r="D120" s="36"/>
      <c r="E120" s="36"/>
      <c r="F120" s="385"/>
      <c r="G120" s="385"/>
      <c r="H120" s="518"/>
      <c r="I120" s="563"/>
      <c r="J120" s="788"/>
      <c r="K120" s="784"/>
      <c r="L120" s="789"/>
      <c r="M120" s="789"/>
      <c r="N120" s="789"/>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row>
    <row r="121" spans="1:59" s="42" customFormat="1" ht="24.75" customHeight="1" thickBot="1" x14ac:dyDescent="0.3">
      <c r="A121" s="157"/>
      <c r="B121" s="157"/>
      <c r="C121" s="97"/>
      <c r="D121" s="98"/>
      <c r="E121" s="98"/>
      <c r="F121" s="431"/>
      <c r="G121" s="429"/>
      <c r="H121" s="422"/>
      <c r="I121" s="738"/>
      <c r="J121" s="788"/>
      <c r="K121" s="784"/>
      <c r="L121" s="789"/>
      <c r="M121" s="789"/>
      <c r="N121" s="789"/>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row>
    <row r="122" spans="1:59" s="42" customFormat="1" ht="24.75" customHeight="1" thickBot="1" x14ac:dyDescent="0.3">
      <c r="A122" s="673" t="s">
        <v>499</v>
      </c>
      <c r="B122" s="832" t="s">
        <v>493</v>
      </c>
      <c r="C122" s="833"/>
      <c r="D122" s="834"/>
      <c r="E122" s="834"/>
      <c r="F122" s="835" t="s">
        <v>55</v>
      </c>
      <c r="G122" s="429"/>
      <c r="H122" s="422"/>
      <c r="I122" s="738"/>
      <c r="J122" s="788"/>
      <c r="K122" s="784"/>
      <c r="L122" s="789"/>
      <c r="M122" s="789"/>
      <c r="N122" s="789"/>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row>
    <row r="123" spans="1:59" s="42" customFormat="1" ht="24.75" customHeight="1" thickBot="1" x14ac:dyDescent="0.3">
      <c r="A123" s="704" t="s">
        <v>500</v>
      </c>
      <c r="B123" s="836" t="s">
        <v>494</v>
      </c>
      <c r="C123" s="837">
        <v>11</v>
      </c>
      <c r="D123" s="838" t="s">
        <v>495</v>
      </c>
      <c r="E123" s="839"/>
      <c r="F123" s="867"/>
      <c r="G123" s="429"/>
      <c r="H123" s="422"/>
      <c r="I123" s="738"/>
      <c r="J123" s="788"/>
      <c r="K123" s="784"/>
      <c r="L123" s="789"/>
      <c r="M123" s="789"/>
      <c r="N123" s="789"/>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row>
    <row r="124" spans="1:59" s="42" customFormat="1" ht="24.75" customHeight="1" thickBot="1" x14ac:dyDescent="0.3">
      <c r="A124" s="157"/>
      <c r="B124" s="157"/>
      <c r="C124" s="97"/>
      <c r="D124" s="98"/>
      <c r="E124" s="98"/>
      <c r="F124" s="431"/>
      <c r="G124" s="429"/>
      <c r="H124" s="422"/>
      <c r="I124" s="738"/>
      <c r="J124" s="788"/>
      <c r="K124" s="784"/>
      <c r="L124" s="789"/>
      <c r="M124" s="789"/>
      <c r="N124" s="789"/>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row>
    <row r="125" spans="1:59" s="164" customFormat="1" ht="29.25" customHeight="1" thickBot="1" x14ac:dyDescent="0.3">
      <c r="A125" s="159" t="s">
        <v>99</v>
      </c>
      <c r="B125" s="159" t="s">
        <v>100</v>
      </c>
      <c r="C125" s="160"/>
      <c r="D125" s="161"/>
      <c r="E125" s="161"/>
      <c r="F125" s="404" t="s">
        <v>55</v>
      </c>
      <c r="G125" s="437"/>
      <c r="H125" s="534"/>
      <c r="I125" s="736"/>
      <c r="J125" s="788"/>
      <c r="K125" s="784"/>
      <c r="L125" s="803"/>
      <c r="M125" s="803"/>
      <c r="N125" s="803"/>
    </row>
    <row r="126" spans="1:59" s="164" customFormat="1" ht="24.75" customHeight="1" thickBot="1" x14ac:dyDescent="0.3">
      <c r="A126" s="114" t="s">
        <v>101</v>
      </c>
      <c r="B126" s="114" t="s">
        <v>102</v>
      </c>
      <c r="C126" s="162">
        <v>31</v>
      </c>
      <c r="D126" s="163" t="s">
        <v>103</v>
      </c>
      <c r="E126" s="166" t="s">
        <v>47</v>
      </c>
      <c r="F126" s="415" t="str">
        <f>IF(OBS_PA_31.c.F1_TOTAL+OBS_PA_31.c.F2_TOTAL=0," ",OBS_PA_31.c.F1_TOTAL+OBS_PA_31.c.F2_TOTAL)</f>
        <v xml:space="preserve"> </v>
      </c>
      <c r="G126" s="391"/>
      <c r="H126" s="534"/>
      <c r="I126" s="736"/>
      <c r="J126" s="788"/>
      <c r="K126" s="784"/>
      <c r="L126" s="803"/>
      <c r="M126" s="803"/>
      <c r="N126" s="803"/>
    </row>
    <row r="127" spans="1:59" s="164" customFormat="1" ht="24.75" customHeight="1" x14ac:dyDescent="0.25">
      <c r="A127" s="167" t="s">
        <v>104</v>
      </c>
      <c r="B127" s="167" t="s">
        <v>105</v>
      </c>
      <c r="C127" s="168">
        <v>31</v>
      </c>
      <c r="D127" s="169" t="s">
        <v>103</v>
      </c>
      <c r="E127" s="169" t="s">
        <v>106</v>
      </c>
      <c r="F127" s="413"/>
      <c r="G127" s="170"/>
      <c r="H127" s="534"/>
      <c r="I127" s="736"/>
      <c r="J127" s="788"/>
      <c r="K127" s="784"/>
      <c r="L127" s="803"/>
      <c r="M127" s="803"/>
      <c r="N127" s="803"/>
    </row>
    <row r="128" spans="1:59" s="164" customFormat="1" ht="24.75" customHeight="1" thickBot="1" x14ac:dyDescent="0.3">
      <c r="A128" s="171" t="s">
        <v>107</v>
      </c>
      <c r="B128" s="171" t="s">
        <v>108</v>
      </c>
      <c r="C128" s="172">
        <v>32</v>
      </c>
      <c r="D128" s="173" t="s">
        <v>103</v>
      </c>
      <c r="E128" s="173" t="s">
        <v>109</v>
      </c>
      <c r="F128" s="436"/>
      <c r="G128" s="170"/>
      <c r="H128" s="534"/>
      <c r="I128" s="736"/>
      <c r="J128" s="788"/>
      <c r="K128" s="784"/>
      <c r="L128" s="803"/>
      <c r="M128" s="803"/>
      <c r="N128" s="803"/>
    </row>
    <row r="129" spans="1:14" s="164" customFormat="1" ht="24.75" customHeight="1" thickBot="1" x14ac:dyDescent="0.3">
      <c r="A129" s="79"/>
      <c r="B129" s="79"/>
      <c r="C129" s="174"/>
      <c r="D129" s="175"/>
      <c r="E129" s="175"/>
      <c r="F129" s="165"/>
      <c r="G129" s="176"/>
      <c r="H129" s="534"/>
      <c r="I129" s="736"/>
      <c r="J129" s="788"/>
      <c r="K129" s="784"/>
      <c r="L129" s="803"/>
      <c r="M129" s="803"/>
      <c r="N129" s="803"/>
    </row>
    <row r="130" spans="1:14" s="164" customFormat="1" ht="31.5" customHeight="1" thickBot="1" x14ac:dyDescent="0.3">
      <c r="A130" s="159" t="s">
        <v>110</v>
      </c>
      <c r="B130" s="159" t="s">
        <v>111</v>
      </c>
      <c r="C130" s="160"/>
      <c r="D130" s="161"/>
      <c r="E130" s="161"/>
      <c r="F130" s="404" t="s">
        <v>112</v>
      </c>
      <c r="G130" s="431"/>
      <c r="H130" s="535"/>
      <c r="I130" s="737"/>
      <c r="J130" s="788"/>
      <c r="K130" s="784"/>
      <c r="L130" s="803"/>
      <c r="M130" s="803"/>
      <c r="N130" s="803"/>
    </row>
    <row r="131" spans="1:14" s="164" customFormat="1" ht="24.75" customHeight="1" thickBot="1" x14ac:dyDescent="0.3">
      <c r="A131" s="177" t="s">
        <v>113</v>
      </c>
      <c r="B131" s="177" t="s">
        <v>114</v>
      </c>
      <c r="C131" s="178" t="s">
        <v>115</v>
      </c>
      <c r="D131" s="135"/>
      <c r="E131" s="136"/>
      <c r="F131" s="415" t="str">
        <f>IF(OBS_CA_1112.c_TOTAL+OBS_CA_1112.d_TOTAL=0," ",OBS_CA_1112.c_TOTAL+OBS_CA_1112.d_TOTAL)</f>
        <v xml:space="preserve"> </v>
      </c>
      <c r="G131" s="431"/>
      <c r="H131" s="535" t="s">
        <v>3</v>
      </c>
      <c r="I131" s="737"/>
      <c r="J131" s="788"/>
      <c r="K131" s="784"/>
      <c r="L131" s="803"/>
      <c r="M131" s="803"/>
      <c r="N131" s="803"/>
    </row>
    <row r="132" spans="1:14" s="164" customFormat="1" ht="24.75" customHeight="1" x14ac:dyDescent="0.25">
      <c r="A132" s="167" t="s">
        <v>116</v>
      </c>
      <c r="B132" s="167" t="s">
        <v>117</v>
      </c>
      <c r="C132" s="179">
        <v>1112</v>
      </c>
      <c r="D132" s="180" t="s">
        <v>103</v>
      </c>
      <c r="E132" s="180"/>
      <c r="F132" s="433"/>
      <c r="G132" s="431"/>
      <c r="H132" s="535"/>
      <c r="I132" s="737"/>
      <c r="J132" s="788"/>
      <c r="K132" s="784"/>
      <c r="L132" s="803"/>
      <c r="M132" s="803"/>
      <c r="N132" s="803"/>
    </row>
    <row r="133" spans="1:14" s="164" customFormat="1" ht="24.75" customHeight="1" thickBot="1" x14ac:dyDescent="0.3">
      <c r="A133" s="171" t="s">
        <v>118</v>
      </c>
      <c r="B133" s="171" t="s">
        <v>119</v>
      </c>
      <c r="C133" s="181">
        <v>1112</v>
      </c>
      <c r="D133" s="182" t="s">
        <v>89</v>
      </c>
      <c r="E133" s="182"/>
      <c r="F133" s="438"/>
      <c r="G133" s="431"/>
      <c r="H133" s="535"/>
      <c r="I133" s="737"/>
      <c r="J133" s="788"/>
      <c r="K133" s="784"/>
      <c r="L133" s="803"/>
      <c r="M133" s="803"/>
      <c r="N133" s="803"/>
    </row>
    <row r="134" spans="1:14" s="164" customFormat="1" ht="24.75" customHeight="1" thickBot="1" x14ac:dyDescent="0.3">
      <c r="A134" s="183"/>
      <c r="B134" s="183"/>
      <c r="C134" s="184"/>
      <c r="D134" s="98"/>
      <c r="E134" s="98"/>
      <c r="F134" s="431"/>
      <c r="G134" s="431"/>
      <c r="H134" s="422"/>
      <c r="I134" s="738"/>
      <c r="J134" s="788"/>
      <c r="K134" s="784"/>
      <c r="L134" s="803"/>
      <c r="M134" s="803"/>
      <c r="N134" s="803"/>
    </row>
    <row r="135" spans="1:14" s="164" customFormat="1" ht="33" customHeight="1" thickBot="1" x14ac:dyDescent="0.3">
      <c r="A135" s="130" t="s">
        <v>120</v>
      </c>
      <c r="B135" s="130" t="s">
        <v>121</v>
      </c>
      <c r="C135" s="131"/>
      <c r="D135" s="132"/>
      <c r="E135" s="132"/>
      <c r="F135" s="404" t="s">
        <v>112</v>
      </c>
      <c r="G135" s="412" t="s">
        <v>44</v>
      </c>
      <c r="H135" s="536"/>
      <c r="I135" s="739"/>
      <c r="J135" s="788"/>
      <c r="K135" s="784"/>
      <c r="L135" s="803"/>
      <c r="M135" s="803"/>
      <c r="N135" s="803"/>
    </row>
    <row r="136" spans="1:14" s="164" customFormat="1" ht="24.75" customHeight="1" x14ac:dyDescent="0.25">
      <c r="A136" s="185" t="s">
        <v>122</v>
      </c>
      <c r="B136" s="185" t="s">
        <v>123</v>
      </c>
      <c r="C136" s="186">
        <v>1314</v>
      </c>
      <c r="D136" s="187"/>
      <c r="E136" s="188"/>
      <c r="F136" s="908"/>
      <c r="G136" s="439"/>
      <c r="H136" s="535"/>
      <c r="I136" s="737"/>
      <c r="J136" s="788"/>
      <c r="K136" s="784"/>
    </row>
    <row r="137" spans="1:14" s="164" customFormat="1" ht="24.75" customHeight="1" x14ac:dyDescent="0.25">
      <c r="A137" s="189" t="s">
        <v>124</v>
      </c>
      <c r="B137" s="189" t="s">
        <v>125</v>
      </c>
      <c r="C137" s="147">
        <v>15</v>
      </c>
      <c r="D137" s="148"/>
      <c r="E137" s="149"/>
      <c r="F137" s="909"/>
      <c r="G137" s="440"/>
      <c r="H137" s="535"/>
      <c r="I137" s="737"/>
      <c r="J137" s="788"/>
      <c r="K137" s="784"/>
    </row>
    <row r="138" spans="1:14" s="164" customFormat="1" ht="24.75" customHeight="1" thickBot="1" x14ac:dyDescent="0.3">
      <c r="A138" s="190" t="s">
        <v>126</v>
      </c>
      <c r="B138" s="190" t="s">
        <v>127</v>
      </c>
      <c r="C138" s="151">
        <v>16</v>
      </c>
      <c r="D138" s="152"/>
      <c r="E138" s="153"/>
      <c r="F138" s="910"/>
      <c r="G138" s="441"/>
      <c r="H138" s="535"/>
      <c r="I138" s="737"/>
      <c r="J138" s="788"/>
      <c r="K138" s="784"/>
    </row>
    <row r="139" spans="1:14" s="191" customFormat="1" ht="24.75" customHeight="1" thickBot="1" x14ac:dyDescent="0.3">
      <c r="A139" s="192" t="s">
        <v>128</v>
      </c>
      <c r="B139" s="581" t="s">
        <v>416</v>
      </c>
      <c r="C139" s="193" t="s">
        <v>129</v>
      </c>
      <c r="D139" s="194"/>
      <c r="E139" s="195"/>
      <c r="F139" s="442"/>
      <c r="G139" s="443" t="str">
        <f>IF(OBS_VO_16_TOTAL+OBS_VO_15_TOTAL+OBS_VO_1314_TOTAL=0," ",OBS_VO_16_TOTAL+OBS_VO_15_TOTAL+OBS_VO_1314_TOTAL)</f>
        <v xml:space="preserve"> </v>
      </c>
      <c r="H139" s="535"/>
      <c r="I139" s="737"/>
      <c r="J139" s="804"/>
      <c r="K139" s="805"/>
    </row>
    <row r="140" spans="1:14" s="191" customFormat="1" ht="24.75" customHeight="1" x14ac:dyDescent="0.25">
      <c r="A140" s="196" t="s">
        <v>130</v>
      </c>
      <c r="B140" s="638" t="s">
        <v>417</v>
      </c>
      <c r="C140" s="197" t="s">
        <v>129</v>
      </c>
      <c r="D140" s="198" t="s">
        <v>84</v>
      </c>
      <c r="E140" s="199"/>
      <c r="F140" s="444"/>
      <c r="G140" s="445"/>
      <c r="H140" s="535"/>
      <c r="I140" s="737"/>
      <c r="J140" s="804"/>
      <c r="K140" s="805"/>
    </row>
    <row r="141" spans="1:14" s="164" customFormat="1" ht="24.75" customHeight="1" thickBot="1" x14ac:dyDescent="0.3">
      <c r="A141" s="200" t="s">
        <v>131</v>
      </c>
      <c r="B141" s="639" t="s">
        <v>418</v>
      </c>
      <c r="C141" s="201" t="s">
        <v>129</v>
      </c>
      <c r="D141" s="202" t="s">
        <v>89</v>
      </c>
      <c r="E141" s="203"/>
      <c r="F141" s="446"/>
      <c r="G141" s="447"/>
      <c r="H141" s="537"/>
      <c r="I141" s="740"/>
      <c r="J141" s="788"/>
      <c r="K141" s="784"/>
    </row>
    <row r="142" spans="1:14" s="164" customFormat="1" ht="24.75" customHeight="1" x14ac:dyDescent="0.25">
      <c r="A142" s="204" t="s">
        <v>132</v>
      </c>
      <c r="B142" s="205" t="s">
        <v>133</v>
      </c>
      <c r="C142" s="206"/>
      <c r="D142" s="207"/>
      <c r="E142" s="206"/>
      <c r="F142" s="448"/>
      <c r="G142" s="448"/>
      <c r="H142" s="425"/>
      <c r="I142" s="740"/>
      <c r="J142" s="788"/>
      <c r="K142" s="784"/>
    </row>
    <row r="143" spans="1:14" s="164" customFormat="1" ht="24.75" customHeight="1" thickBot="1" x14ac:dyDescent="0.3">
      <c r="A143" s="204"/>
      <c r="B143" s="205"/>
      <c r="C143" s="206"/>
      <c r="D143" s="207"/>
      <c r="E143" s="206"/>
      <c r="F143" s="448"/>
      <c r="G143" s="448"/>
      <c r="H143" s="425"/>
      <c r="I143" s="740"/>
      <c r="J143" s="788"/>
      <c r="K143" s="784"/>
    </row>
    <row r="144" spans="1:14" s="164" customFormat="1" ht="31.5" customHeight="1" thickBot="1" x14ac:dyDescent="0.25">
      <c r="A144" s="860" t="s">
        <v>501</v>
      </c>
      <c r="B144" s="860" t="s">
        <v>502</v>
      </c>
      <c r="C144" s="860"/>
      <c r="D144" s="860"/>
      <c r="E144" s="860"/>
      <c r="F144" s="404" t="s">
        <v>503</v>
      </c>
      <c r="G144" s="412" t="s">
        <v>44</v>
      </c>
      <c r="H144" s="536"/>
      <c r="I144" s="861"/>
      <c r="J144" s="862"/>
    </row>
    <row r="145" spans="1:59" s="164" customFormat="1" ht="24.75" customHeight="1" thickBot="1" x14ac:dyDescent="0.25">
      <c r="A145" s="776" t="s">
        <v>504</v>
      </c>
      <c r="B145" s="776" t="s">
        <v>510</v>
      </c>
      <c r="C145" s="863" t="s">
        <v>505</v>
      </c>
      <c r="D145" s="818" t="s">
        <v>495</v>
      </c>
      <c r="E145" s="864"/>
      <c r="F145" s="865"/>
      <c r="G145" s="866"/>
      <c r="H145" s="536"/>
      <c r="I145" s="861"/>
      <c r="J145" s="862" t="s">
        <v>3</v>
      </c>
    </row>
    <row r="146" spans="1:59" s="164" customFormat="1" ht="24.75" customHeight="1" x14ac:dyDescent="0.25">
      <c r="A146" s="208"/>
      <c r="B146" s="208"/>
      <c r="C146" s="206"/>
      <c r="D146" s="207"/>
      <c r="E146" s="206"/>
      <c r="F146" s="448"/>
      <c r="G146" s="448"/>
      <c r="H146" s="425"/>
      <c r="I146" s="740"/>
      <c r="J146" s="788"/>
      <c r="K146" s="784"/>
    </row>
    <row r="147" spans="1:59" s="42" customFormat="1" ht="24.75" customHeight="1" x14ac:dyDescent="0.25">
      <c r="A147" s="60" t="s">
        <v>134</v>
      </c>
      <c r="B147" s="60" t="s">
        <v>135</v>
      </c>
      <c r="C147" s="61"/>
      <c r="D147" s="62"/>
      <c r="E147" s="62"/>
      <c r="F147" s="425"/>
      <c r="G147" s="425"/>
      <c r="H147" s="538"/>
      <c r="I147" s="741"/>
      <c r="J147" s="788"/>
      <c r="K147" s="784"/>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row>
    <row r="148" spans="1:59" s="42" customFormat="1" ht="24.75" customHeight="1" thickBot="1" x14ac:dyDescent="0.3">
      <c r="A148" s="96"/>
      <c r="B148" s="96"/>
      <c r="C148" s="184"/>
      <c r="D148" s="98"/>
      <c r="E148" s="98"/>
      <c r="F148" s="425"/>
      <c r="G148" s="425"/>
      <c r="H148" s="538"/>
      <c r="I148" s="741"/>
      <c r="J148" s="788"/>
      <c r="K148" s="784"/>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row>
    <row r="149" spans="1:59" s="42" customFormat="1" ht="32.25" customHeight="1" thickBot="1" x14ac:dyDescent="0.3">
      <c r="A149" s="130" t="s">
        <v>136</v>
      </c>
      <c r="B149" s="130" t="s">
        <v>137</v>
      </c>
      <c r="C149" s="131"/>
      <c r="D149" s="132"/>
      <c r="E149" s="132"/>
      <c r="F149" s="404" t="s">
        <v>112</v>
      </c>
      <c r="G149" s="425"/>
      <c r="H149" s="539"/>
      <c r="I149" s="742"/>
      <c r="J149" s="788"/>
      <c r="K149" s="784"/>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row>
    <row r="150" spans="1:59" s="42" customFormat="1" ht="24.75" customHeight="1" thickBot="1" x14ac:dyDescent="0.3">
      <c r="A150" s="635" t="s">
        <v>398</v>
      </c>
      <c r="B150" s="114" t="s">
        <v>138</v>
      </c>
      <c r="C150" s="209">
        <v>1718</v>
      </c>
      <c r="D150" s="88"/>
      <c r="E150" s="210"/>
      <c r="F150" s="449"/>
      <c r="G150" s="425"/>
      <c r="H150" s="539"/>
      <c r="I150" s="742"/>
      <c r="J150" s="788"/>
      <c r="K150" s="784"/>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row>
    <row r="151" spans="1:59" s="42" customFormat="1" ht="24.75" customHeight="1" thickBot="1" x14ac:dyDescent="0.3">
      <c r="A151" s="211"/>
      <c r="B151" s="211"/>
      <c r="C151" s="97"/>
      <c r="D151" s="98"/>
      <c r="E151" s="98"/>
      <c r="F151" s="385"/>
      <c r="G151" s="176"/>
      <c r="H151" s="518"/>
      <c r="I151" s="563"/>
      <c r="J151" s="788"/>
      <c r="K151" s="784"/>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row>
    <row r="152" spans="1:59" s="42" customFormat="1" ht="33" customHeight="1" thickBot="1" x14ac:dyDescent="0.3">
      <c r="A152" s="130" t="s">
        <v>139</v>
      </c>
      <c r="B152" s="130" t="s">
        <v>140</v>
      </c>
      <c r="C152" s="97"/>
      <c r="D152" s="98"/>
      <c r="E152" s="98"/>
      <c r="F152" s="404" t="s">
        <v>112</v>
      </c>
      <c r="G152" s="420"/>
      <c r="H152" s="518"/>
      <c r="I152" s="563"/>
      <c r="J152" s="788"/>
      <c r="K152" s="784"/>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row>
    <row r="153" spans="1:59" s="42" customFormat="1" ht="24.75" customHeight="1" thickBot="1" x14ac:dyDescent="0.3">
      <c r="A153" s="636" t="s">
        <v>399</v>
      </c>
      <c r="B153" s="133" t="s">
        <v>141</v>
      </c>
      <c r="C153" s="134">
        <v>6163</v>
      </c>
      <c r="D153" s="212" t="s">
        <v>47</v>
      </c>
      <c r="E153" s="213"/>
      <c r="F153" s="406"/>
      <c r="G153" s="425"/>
      <c r="H153" s="538" t="s">
        <v>3</v>
      </c>
      <c r="I153" s="741"/>
      <c r="J153" s="788"/>
      <c r="K153" s="784"/>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row>
    <row r="154" spans="1:59" s="42" customFormat="1" ht="24.75" customHeight="1" thickBot="1" x14ac:dyDescent="0.3">
      <c r="A154" s="214"/>
      <c r="B154" s="214"/>
      <c r="C154" s="97"/>
      <c r="D154" s="98"/>
      <c r="E154" s="98"/>
      <c r="F154" s="425"/>
      <c r="G154" s="425"/>
      <c r="H154" s="538"/>
      <c r="I154" s="741"/>
      <c r="J154" s="788"/>
      <c r="K154" s="784"/>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row>
    <row r="155" spans="1:59" s="42" customFormat="1" ht="31.5" customHeight="1" thickBot="1" x14ac:dyDescent="0.3">
      <c r="A155" s="130" t="s">
        <v>142</v>
      </c>
      <c r="B155" s="130" t="s">
        <v>143</v>
      </c>
      <c r="C155" s="131"/>
      <c r="D155" s="132"/>
      <c r="E155" s="132"/>
      <c r="F155" s="404" t="s">
        <v>112</v>
      </c>
      <c r="G155" s="425"/>
      <c r="H155" s="538"/>
      <c r="I155" s="741"/>
      <c r="J155" s="788"/>
      <c r="K155" s="784"/>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row>
    <row r="156" spans="1:59" s="42" customFormat="1" ht="24.75" customHeight="1" thickBot="1" x14ac:dyDescent="0.3">
      <c r="A156" s="192" t="s">
        <v>144</v>
      </c>
      <c r="B156" s="192" t="s">
        <v>145</v>
      </c>
      <c r="C156" s="134">
        <v>64</v>
      </c>
      <c r="D156" s="212" t="s">
        <v>47</v>
      </c>
      <c r="E156" s="213"/>
      <c r="F156" s="406"/>
      <c r="G156" s="425"/>
      <c r="H156" s="538" t="s">
        <v>3</v>
      </c>
      <c r="I156" s="741"/>
      <c r="J156" s="788"/>
      <c r="K156" s="784"/>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row>
    <row r="157" spans="1:59" s="42" customFormat="1" ht="24.75" customHeight="1" x14ac:dyDescent="0.25">
      <c r="A157" s="215" t="s">
        <v>146</v>
      </c>
      <c r="B157" s="155" t="s">
        <v>147</v>
      </c>
      <c r="C157" s="184"/>
      <c r="D157" s="98"/>
      <c r="E157" s="98"/>
      <c r="F157" s="425"/>
      <c r="G157" s="425"/>
      <c r="H157" s="538"/>
      <c r="I157" s="741"/>
      <c r="J157" s="788"/>
      <c r="K157" s="784"/>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row>
    <row r="158" spans="1:59" s="42" customFormat="1" ht="24.75" customHeight="1" thickBot="1" x14ac:dyDescent="0.3">
      <c r="A158" s="215"/>
      <c r="B158" s="215"/>
      <c r="C158" s="184"/>
      <c r="D158" s="98"/>
      <c r="E158" s="98"/>
      <c r="F158" s="425"/>
      <c r="G158" s="425"/>
      <c r="H158" s="538"/>
      <c r="I158" s="741"/>
      <c r="J158" s="788"/>
      <c r="K158" s="784"/>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row>
    <row r="159" spans="1:59" s="42" customFormat="1" ht="33" customHeight="1" thickBot="1" x14ac:dyDescent="0.3">
      <c r="A159" s="130" t="s">
        <v>148</v>
      </c>
      <c r="B159" s="130" t="s">
        <v>149</v>
      </c>
      <c r="C159" s="131"/>
      <c r="D159" s="132"/>
      <c r="E159" s="132"/>
      <c r="F159" s="404" t="s">
        <v>112</v>
      </c>
      <c r="G159" s="450"/>
      <c r="H159" s="538"/>
      <c r="I159" s="741"/>
      <c r="J159" s="788"/>
      <c r="K159" s="784"/>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row>
    <row r="160" spans="1:59" s="42" customFormat="1" ht="24.75" customHeight="1" thickBot="1" x14ac:dyDescent="0.3">
      <c r="A160" s="133" t="s">
        <v>150</v>
      </c>
      <c r="B160" s="133" t="s">
        <v>151</v>
      </c>
      <c r="C160" s="134">
        <v>7172</v>
      </c>
      <c r="D160" s="135"/>
      <c r="E160" s="136"/>
      <c r="F160" s="406"/>
      <c r="G160" s="450"/>
      <c r="H160" s="518"/>
      <c r="I160" s="563"/>
      <c r="J160" s="788"/>
      <c r="K160" s="784"/>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row>
    <row r="161" spans="1:59" s="42" customFormat="1" ht="24.75" customHeight="1" x14ac:dyDescent="0.25">
      <c r="A161" s="57"/>
      <c r="B161" s="57"/>
      <c r="C161" s="80"/>
      <c r="D161" s="81"/>
      <c r="E161" s="81"/>
      <c r="F161" s="450"/>
      <c r="G161" s="450"/>
      <c r="H161" s="538"/>
      <c r="I161" s="741"/>
      <c r="J161" s="788"/>
      <c r="K161" s="784"/>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row>
    <row r="162" spans="1:59" s="42" customFormat="1" ht="24.75" customHeight="1" x14ac:dyDescent="0.25">
      <c r="A162" s="60" t="s">
        <v>152</v>
      </c>
      <c r="B162" s="60" t="s">
        <v>153</v>
      </c>
      <c r="C162" s="61"/>
      <c r="D162" s="62"/>
      <c r="E162" s="62"/>
      <c r="F162" s="403"/>
      <c r="G162" s="403"/>
      <c r="H162" s="538"/>
      <c r="I162" s="741"/>
      <c r="J162" s="788"/>
      <c r="K162" s="784"/>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row>
    <row r="163" spans="1:59" s="42" customFormat="1" ht="24.75" customHeight="1" thickBot="1" x14ac:dyDescent="0.3">
      <c r="A163" s="216"/>
      <c r="B163" s="216"/>
      <c r="C163" s="70"/>
      <c r="D163" s="71"/>
      <c r="E163" s="71"/>
      <c r="F163" s="403"/>
      <c r="G163" s="403"/>
      <c r="H163" s="518"/>
      <c r="I163" s="563"/>
      <c r="J163" s="788"/>
      <c r="K163" s="784"/>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row>
    <row r="164" spans="1:59" s="42" customFormat="1" ht="32.25" customHeight="1" thickBot="1" x14ac:dyDescent="0.3">
      <c r="A164" s="130" t="s">
        <v>154</v>
      </c>
      <c r="B164" s="130" t="s">
        <v>155</v>
      </c>
      <c r="C164" s="131"/>
      <c r="D164" s="132"/>
      <c r="E164" s="132"/>
      <c r="F164" s="404" t="s">
        <v>112</v>
      </c>
      <c r="G164" s="404" t="s">
        <v>55</v>
      </c>
      <c r="H164" s="539"/>
      <c r="I164" s="743"/>
      <c r="J164" s="788"/>
      <c r="K164" s="784"/>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row>
    <row r="165" spans="1:59" s="42" customFormat="1" ht="35.25" customHeight="1" thickBot="1" x14ac:dyDescent="0.3">
      <c r="A165" s="636" t="s">
        <v>406</v>
      </c>
      <c r="B165" s="581" t="s">
        <v>373</v>
      </c>
      <c r="C165" s="134">
        <v>23</v>
      </c>
      <c r="D165" s="212" t="s">
        <v>156</v>
      </c>
      <c r="E165" s="136" t="s">
        <v>3</v>
      </c>
      <c r="F165" s="427"/>
      <c r="G165" s="451"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H165" s="539"/>
      <c r="I165" s="743"/>
      <c r="J165" s="788"/>
      <c r="K165" s="784"/>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row>
    <row r="166" spans="1:59" s="42" customFormat="1" ht="24.75" customHeight="1" x14ac:dyDescent="0.25">
      <c r="A166" s="595" t="s">
        <v>400</v>
      </c>
      <c r="B166" s="623" t="s">
        <v>388</v>
      </c>
      <c r="C166" s="624">
        <v>23</v>
      </c>
      <c r="D166" s="607" t="s">
        <v>156</v>
      </c>
      <c r="E166" s="625" t="s">
        <v>378</v>
      </c>
      <c r="F166" s="643"/>
      <c r="G166" s="645"/>
      <c r="H166" s="539"/>
      <c r="I166" s="743"/>
      <c r="J166" s="788"/>
      <c r="K166" s="784"/>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row>
    <row r="167" spans="1:59" s="42" customFormat="1" ht="24.75" customHeight="1" x14ac:dyDescent="0.2">
      <c r="A167" s="595" t="s">
        <v>365</v>
      </c>
      <c r="B167" s="623" t="s">
        <v>365</v>
      </c>
      <c r="C167" s="624">
        <v>23</v>
      </c>
      <c r="D167" s="611" t="s">
        <v>156</v>
      </c>
      <c r="E167" s="625" t="s">
        <v>379</v>
      </c>
      <c r="F167" s="627"/>
      <c r="G167" s="646"/>
      <c r="H167" s="539"/>
      <c r="I167" s="743"/>
      <c r="J167" s="788"/>
      <c r="K167" s="806"/>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row>
    <row r="168" spans="1:59" s="42" customFormat="1" ht="24.75" customHeight="1" x14ac:dyDescent="0.25">
      <c r="A168" s="571" t="s">
        <v>401</v>
      </c>
      <c r="B168" s="571" t="s">
        <v>366</v>
      </c>
      <c r="C168" s="143">
        <v>23</v>
      </c>
      <c r="D168" s="219" t="s">
        <v>156</v>
      </c>
      <c r="E168" s="220">
        <v>8</v>
      </c>
      <c r="F168" s="628"/>
      <c r="G168" s="453"/>
      <c r="H168" s="540"/>
      <c r="I168" s="743"/>
      <c r="J168" s="788"/>
      <c r="K168" s="784"/>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row>
    <row r="169" spans="1:59" s="42" customFormat="1" ht="24.75" customHeight="1" x14ac:dyDescent="0.25">
      <c r="A169" s="589" t="s">
        <v>402</v>
      </c>
      <c r="B169" s="589" t="s">
        <v>367</v>
      </c>
      <c r="C169" s="147">
        <v>23</v>
      </c>
      <c r="D169" s="222" t="s">
        <v>156</v>
      </c>
      <c r="E169" s="223">
        <v>2</v>
      </c>
      <c r="F169" s="644"/>
      <c r="G169" s="453"/>
      <c r="H169" s="539"/>
      <c r="I169" s="743"/>
      <c r="J169" s="788"/>
      <c r="K169" s="784"/>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row>
    <row r="170" spans="1:59" s="42" customFormat="1" ht="24.75" customHeight="1" x14ac:dyDescent="0.25">
      <c r="A170" s="589" t="s">
        <v>403</v>
      </c>
      <c r="B170" s="589" t="s">
        <v>368</v>
      </c>
      <c r="C170" s="147">
        <v>23</v>
      </c>
      <c r="D170" s="222" t="s">
        <v>156</v>
      </c>
      <c r="E170" s="223">
        <v>3</v>
      </c>
      <c r="F170" s="644"/>
      <c r="G170" s="453"/>
      <c r="H170" s="539"/>
      <c r="I170" s="743"/>
      <c r="J170" s="788"/>
      <c r="K170" s="784"/>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row>
    <row r="171" spans="1:59" s="42" customFormat="1" ht="24.75" customHeight="1" x14ac:dyDescent="0.25">
      <c r="A171" s="589" t="s">
        <v>404</v>
      </c>
      <c r="B171" s="589" t="s">
        <v>369</v>
      </c>
      <c r="C171" s="147">
        <v>23</v>
      </c>
      <c r="D171" s="222" t="s">
        <v>156</v>
      </c>
      <c r="E171" s="223">
        <v>5</v>
      </c>
      <c r="F171" s="644"/>
      <c r="G171" s="453"/>
      <c r="H171" s="539"/>
      <c r="I171" s="743"/>
      <c r="J171" s="788"/>
      <c r="K171" s="784"/>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row>
    <row r="172" spans="1:59" s="42" customFormat="1" ht="24.75" customHeight="1" x14ac:dyDescent="0.25">
      <c r="A172" s="589" t="s">
        <v>405</v>
      </c>
      <c r="B172" s="589" t="s">
        <v>370</v>
      </c>
      <c r="C172" s="147">
        <v>23</v>
      </c>
      <c r="D172" s="222" t="s">
        <v>156</v>
      </c>
      <c r="E172" s="223">
        <v>6</v>
      </c>
      <c r="F172" s="644"/>
      <c r="G172" s="453"/>
      <c r="H172" s="539"/>
      <c r="I172" s="743"/>
      <c r="J172" s="788"/>
      <c r="K172" s="784"/>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row>
    <row r="173" spans="1:59" s="42" customFormat="1" ht="24.75" customHeight="1" x14ac:dyDescent="0.25">
      <c r="A173" s="695" t="s">
        <v>441</v>
      </c>
      <c r="B173" s="605" t="s">
        <v>421</v>
      </c>
      <c r="C173" s="615">
        <v>23</v>
      </c>
      <c r="D173" s="616" t="s">
        <v>156</v>
      </c>
      <c r="E173" s="617" t="s">
        <v>380</v>
      </c>
      <c r="F173" s="644"/>
      <c r="G173" s="647"/>
      <c r="H173" s="539"/>
      <c r="I173" s="743"/>
      <c r="J173" s="788"/>
      <c r="K173" s="784"/>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row>
    <row r="174" spans="1:59" s="42" customFormat="1" ht="24.75" customHeight="1" x14ac:dyDescent="0.2">
      <c r="A174" s="697" t="s">
        <v>442</v>
      </c>
      <c r="B174" s="605" t="s">
        <v>377</v>
      </c>
      <c r="C174" s="615">
        <v>23</v>
      </c>
      <c r="D174" s="616" t="s">
        <v>156</v>
      </c>
      <c r="E174" s="617" t="s">
        <v>381</v>
      </c>
      <c r="F174" s="627"/>
      <c r="G174" s="648"/>
      <c r="H174" s="539"/>
      <c r="I174" s="743"/>
      <c r="J174" s="788"/>
      <c r="K174" s="806"/>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row>
    <row r="175" spans="1:59" s="42" customFormat="1" ht="24.75" customHeight="1" x14ac:dyDescent="0.2">
      <c r="A175" s="696" t="s">
        <v>410</v>
      </c>
      <c r="B175" s="605" t="s">
        <v>374</v>
      </c>
      <c r="C175" s="615">
        <v>23</v>
      </c>
      <c r="D175" s="618" t="s">
        <v>156</v>
      </c>
      <c r="E175" s="617" t="s">
        <v>382</v>
      </c>
      <c r="F175" s="627"/>
      <c r="G175" s="648"/>
      <c r="H175" s="539"/>
      <c r="I175" s="743"/>
      <c r="J175" s="788"/>
      <c r="K175" s="806"/>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row>
    <row r="176" spans="1:59" s="42" customFormat="1" ht="24.75" customHeight="1" thickBot="1" x14ac:dyDescent="0.3">
      <c r="A176" s="694" t="s">
        <v>443</v>
      </c>
      <c r="B176" s="619" t="s">
        <v>375</v>
      </c>
      <c r="C176" s="620">
        <v>23</v>
      </c>
      <c r="D176" s="621" t="s">
        <v>156</v>
      </c>
      <c r="E176" s="622" t="s">
        <v>383</v>
      </c>
      <c r="F176" s="629"/>
      <c r="G176" s="649"/>
      <c r="H176" s="539"/>
      <c r="I176" s="743"/>
      <c r="J176" s="788"/>
      <c r="K176" s="805"/>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row>
    <row r="177" spans="1:59" s="42" customFormat="1" ht="41.25" customHeight="1" x14ac:dyDescent="0.2">
      <c r="A177" s="556" t="s">
        <v>157</v>
      </c>
      <c r="B177" s="556" t="s">
        <v>158</v>
      </c>
      <c r="C177" s="557"/>
      <c r="D177" s="558"/>
      <c r="E177" s="558"/>
      <c r="F177" s="420"/>
      <c r="G177" s="559"/>
      <c r="H177" s="539"/>
      <c r="I177" s="744"/>
      <c r="J177" s="807"/>
      <c r="K177" s="808"/>
      <c r="L177" s="560"/>
      <c r="M177" s="560"/>
      <c r="N177" s="560"/>
      <c r="O177" s="560"/>
      <c r="P177" s="560"/>
      <c r="Q177" s="560"/>
      <c r="R177" s="560"/>
      <c r="S177" s="560"/>
      <c r="T177" s="560"/>
      <c r="U177" s="560"/>
      <c r="V177" s="560"/>
      <c r="W177" s="560"/>
      <c r="X177" s="560"/>
      <c r="Y177" s="560"/>
      <c r="Z177" s="560"/>
      <c r="AA177" s="560"/>
      <c r="AB177" s="560"/>
      <c r="AC177" s="560"/>
      <c r="AD177" s="560"/>
      <c r="AE177" s="560"/>
      <c r="AF177" s="560"/>
      <c r="AG177" s="560"/>
      <c r="AH177" s="560"/>
      <c r="AI177" s="560"/>
      <c r="AJ177" s="560"/>
      <c r="AK177" s="560"/>
      <c r="AL177" s="560"/>
      <c r="AM177" s="560"/>
      <c r="AN177" s="560"/>
      <c r="AO177" s="560"/>
      <c r="AP177" s="560"/>
      <c r="AQ177" s="560"/>
      <c r="AR177" s="560"/>
      <c r="AS177" s="560"/>
      <c r="AT177" s="560"/>
      <c r="AU177" s="560"/>
      <c r="AV177" s="560"/>
      <c r="AW177" s="560"/>
      <c r="AX177" s="560"/>
      <c r="AY177" s="560"/>
      <c r="AZ177" s="560"/>
      <c r="BA177" s="560"/>
      <c r="BB177" s="560"/>
      <c r="BC177" s="560"/>
      <c r="BD177" s="560"/>
      <c r="BE177" s="560"/>
      <c r="BF177" s="560"/>
      <c r="BG177" s="560"/>
    </row>
    <row r="178" spans="1:59" s="226" customFormat="1" ht="24.75" customHeight="1" x14ac:dyDescent="0.2">
      <c r="A178" s="227"/>
      <c r="B178" s="227"/>
      <c r="C178" s="228"/>
      <c r="D178" s="229"/>
      <c r="E178" s="229"/>
      <c r="F178" s="230"/>
      <c r="G178" s="230"/>
      <c r="H178" s="539"/>
      <c r="I178" s="743"/>
      <c r="J178" s="809"/>
      <c r="K178" s="808"/>
    </row>
    <row r="179" spans="1:59" s="226" customFormat="1" ht="24.75" customHeight="1" thickBot="1" x14ac:dyDescent="0.3">
      <c r="A179" s="227"/>
      <c r="B179" s="227"/>
      <c r="C179" s="228"/>
      <c r="D179" s="229"/>
      <c r="E179" s="229"/>
      <c r="F179" s="230"/>
      <c r="G179" s="230"/>
      <c r="H179" s="539"/>
      <c r="I179" s="743"/>
      <c r="J179" s="809"/>
      <c r="K179" s="784"/>
    </row>
    <row r="180" spans="1:59" s="42" customFormat="1" ht="34.5" customHeight="1" thickBot="1" x14ac:dyDescent="0.3">
      <c r="A180" s="130" t="s">
        <v>159</v>
      </c>
      <c r="B180" s="130" t="s">
        <v>160</v>
      </c>
      <c r="C180" s="131"/>
      <c r="D180" s="132"/>
      <c r="E180" s="132"/>
      <c r="F180" s="404" t="s">
        <v>112</v>
      </c>
      <c r="G180" s="404" t="s">
        <v>55</v>
      </c>
      <c r="H180" s="539"/>
      <c r="I180" s="743"/>
      <c r="J180" s="788"/>
      <c r="K180" s="784"/>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row>
    <row r="181" spans="1:59" s="42" customFormat="1" ht="32.25" customHeight="1" thickBot="1" x14ac:dyDescent="0.3">
      <c r="A181" s="596" t="s">
        <v>536</v>
      </c>
      <c r="B181" s="596" t="s">
        <v>535</v>
      </c>
      <c r="C181" s="134">
        <v>23</v>
      </c>
      <c r="D181" s="116" t="s">
        <v>156</v>
      </c>
      <c r="E181" s="231">
        <v>4</v>
      </c>
      <c r="F181" s="452"/>
      <c r="G181" s="451"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H181" s="539"/>
      <c r="I181" s="743"/>
      <c r="J181" s="788"/>
      <c r="K181" s="784"/>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row>
    <row r="182" spans="1:59" s="42" customFormat="1" ht="24.75" customHeight="1" x14ac:dyDescent="0.2">
      <c r="A182" s="590" t="s">
        <v>372</v>
      </c>
      <c r="B182" s="605" t="s">
        <v>419</v>
      </c>
      <c r="C182" s="606">
        <v>23</v>
      </c>
      <c r="D182" s="607" t="s">
        <v>156</v>
      </c>
      <c r="E182" s="608" t="s">
        <v>384</v>
      </c>
      <c r="F182" s="630"/>
      <c r="G182" s="645"/>
      <c r="H182" s="539"/>
      <c r="I182" s="743"/>
      <c r="J182" s="788"/>
      <c r="K182" s="806"/>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row>
    <row r="183" spans="1:59" s="42" customFormat="1" ht="24.75" customHeight="1" x14ac:dyDescent="0.25">
      <c r="A183" s="893" t="s">
        <v>411</v>
      </c>
      <c r="B183" s="605" t="s">
        <v>420</v>
      </c>
      <c r="C183" s="606">
        <v>23</v>
      </c>
      <c r="D183" s="607" t="s">
        <v>156</v>
      </c>
      <c r="E183" s="608" t="s">
        <v>385</v>
      </c>
      <c r="F183" s="631"/>
      <c r="G183" s="646"/>
      <c r="H183" s="539"/>
      <c r="I183" s="743"/>
      <c r="J183" s="788"/>
      <c r="K183" s="784"/>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row>
    <row r="184" spans="1:59" s="42" customFormat="1" ht="24.75" customHeight="1" x14ac:dyDescent="0.25">
      <c r="A184" s="896" t="s">
        <v>412</v>
      </c>
      <c r="B184" s="609" t="s">
        <v>390</v>
      </c>
      <c r="C184" s="610">
        <v>23</v>
      </c>
      <c r="D184" s="611" t="s">
        <v>156</v>
      </c>
      <c r="E184" s="608" t="s">
        <v>386</v>
      </c>
      <c r="F184" s="631"/>
      <c r="G184" s="646"/>
      <c r="H184" s="539"/>
      <c r="I184" s="743"/>
      <c r="J184" s="788"/>
      <c r="K184" s="784"/>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row>
    <row r="185" spans="1:59" s="42" customFormat="1" ht="32.25" customHeight="1" x14ac:dyDescent="0.25">
      <c r="A185" s="697" t="s">
        <v>413</v>
      </c>
      <c r="B185" s="612" t="s">
        <v>389</v>
      </c>
      <c r="C185" s="565">
        <v>23</v>
      </c>
      <c r="D185" s="613" t="s">
        <v>156</v>
      </c>
      <c r="E185" s="614" t="s">
        <v>387</v>
      </c>
      <c r="F185" s="631"/>
      <c r="G185" s="647"/>
      <c r="H185" s="539"/>
      <c r="I185" s="743"/>
      <c r="J185" s="788"/>
      <c r="K185" s="784"/>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row>
    <row r="186" spans="1:59" s="42" customFormat="1" ht="24.75" customHeight="1" x14ac:dyDescent="0.25">
      <c r="A186" s="895" t="s">
        <v>409</v>
      </c>
      <c r="B186" s="591" t="s">
        <v>391</v>
      </c>
      <c r="C186" s="233">
        <v>23</v>
      </c>
      <c r="D186" s="222" t="s">
        <v>156</v>
      </c>
      <c r="E186" s="109" t="s">
        <v>161</v>
      </c>
      <c r="F186" s="631"/>
      <c r="G186" s="453"/>
      <c r="H186" s="539"/>
      <c r="I186" s="743"/>
      <c r="J186" s="788"/>
      <c r="K186" s="784"/>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row>
    <row r="187" spans="1:59" s="42" customFormat="1" ht="24.75" customHeight="1" x14ac:dyDescent="0.25">
      <c r="A187" s="894" t="s">
        <v>162</v>
      </c>
      <c r="B187" s="626" t="s">
        <v>163</v>
      </c>
      <c r="C187" s="235">
        <v>23</v>
      </c>
      <c r="D187" s="219" t="s">
        <v>156</v>
      </c>
      <c r="E187" s="236" t="s">
        <v>164</v>
      </c>
      <c r="F187" s="631"/>
      <c r="G187" s="455"/>
      <c r="H187" s="539"/>
      <c r="I187" s="743"/>
      <c r="J187" s="788"/>
      <c r="K187" s="784"/>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row>
    <row r="188" spans="1:59" s="42" customFormat="1" ht="24.75" customHeight="1" x14ac:dyDescent="0.25">
      <c r="A188" s="234" t="s">
        <v>165</v>
      </c>
      <c r="B188" s="626" t="s">
        <v>166</v>
      </c>
      <c r="C188" s="235">
        <v>23</v>
      </c>
      <c r="D188" s="219" t="s">
        <v>156</v>
      </c>
      <c r="E188" s="236" t="s">
        <v>167</v>
      </c>
      <c r="F188" s="631"/>
      <c r="G188" s="455"/>
      <c r="H188" s="539"/>
      <c r="I188" s="743"/>
      <c r="J188" s="788"/>
      <c r="K188" s="784"/>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row>
    <row r="189" spans="1:59" s="42" customFormat="1" ht="24.75" customHeight="1" x14ac:dyDescent="0.25">
      <c r="A189" s="592" t="s">
        <v>408</v>
      </c>
      <c r="B189" s="592" t="s">
        <v>392</v>
      </c>
      <c r="C189" s="143">
        <v>23</v>
      </c>
      <c r="D189" s="219" t="s">
        <v>156</v>
      </c>
      <c r="E189" s="237" t="s">
        <v>168</v>
      </c>
      <c r="F189" s="631"/>
      <c r="G189" s="453"/>
      <c r="H189" s="540"/>
      <c r="I189" s="743"/>
      <c r="J189" s="788"/>
      <c r="K189" s="784"/>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row>
    <row r="190" spans="1:59" s="42" customFormat="1" ht="24.75" customHeight="1" x14ac:dyDescent="0.25">
      <c r="A190" s="593" t="s">
        <v>523</v>
      </c>
      <c r="B190" s="891" t="s">
        <v>512</v>
      </c>
      <c r="C190" s="904">
        <v>23</v>
      </c>
      <c r="D190" s="905" t="s">
        <v>156</v>
      </c>
      <c r="E190" s="906" t="s">
        <v>169</v>
      </c>
      <c r="F190" s="631"/>
      <c r="G190" s="907"/>
      <c r="H190" s="540"/>
      <c r="I190" s="743"/>
      <c r="J190" s="788"/>
      <c r="K190" s="784"/>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row>
    <row r="191" spans="1:59" s="42" customFormat="1" ht="24.75" customHeight="1" x14ac:dyDescent="0.25">
      <c r="A191" s="891" t="s">
        <v>407</v>
      </c>
      <c r="B191" s="591" t="s">
        <v>393</v>
      </c>
      <c r="C191" s="877">
        <v>23</v>
      </c>
      <c r="D191" s="878" t="s">
        <v>156</v>
      </c>
      <c r="E191" s="879" t="s">
        <v>170</v>
      </c>
      <c r="F191" s="631"/>
      <c r="G191" s="456"/>
      <c r="H191" s="540"/>
      <c r="I191" s="743"/>
      <c r="J191" s="788"/>
      <c r="K191" s="784"/>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row>
    <row r="192" spans="1:59" s="42" customFormat="1" ht="27.6" customHeight="1" thickBot="1" x14ac:dyDescent="0.3">
      <c r="A192" s="892" t="s">
        <v>522</v>
      </c>
      <c r="B192" s="911" t="s">
        <v>511</v>
      </c>
      <c r="C192" s="912">
        <v>23</v>
      </c>
      <c r="D192" s="913" t="s">
        <v>156</v>
      </c>
      <c r="E192" s="914">
        <v>4.7</v>
      </c>
      <c r="F192" s="632"/>
      <c r="G192" s="915"/>
      <c r="H192" s="540"/>
      <c r="I192" s="743"/>
      <c r="J192" s="788"/>
      <c r="K192" s="784"/>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row>
    <row r="193" spans="1:59" s="42" customFormat="1" ht="43.5" customHeight="1" x14ac:dyDescent="0.25">
      <c r="A193" s="225" t="s">
        <v>157</v>
      </c>
      <c r="B193" s="642" t="s">
        <v>506</v>
      </c>
      <c r="C193" s="97"/>
      <c r="D193" s="81"/>
      <c r="E193" s="81"/>
      <c r="F193" s="425"/>
      <c r="G193" s="425"/>
      <c r="H193" s="540"/>
      <c r="I193" s="743"/>
      <c r="J193" s="788"/>
      <c r="K193" s="784"/>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row>
    <row r="194" spans="1:59" s="42" customFormat="1" ht="24.75" customHeight="1" thickBot="1" x14ac:dyDescent="0.3">
      <c r="A194" s="225"/>
      <c r="B194" s="225"/>
      <c r="C194" s="97"/>
      <c r="D194" s="81"/>
      <c r="E194" s="81"/>
      <c r="F194" s="425"/>
      <c r="G194" s="425"/>
      <c r="H194" s="540"/>
      <c r="I194" s="743"/>
      <c r="J194" s="788"/>
      <c r="K194" s="784"/>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row>
    <row r="195" spans="1:59" s="42" customFormat="1" ht="37.5" customHeight="1" thickBot="1" x14ac:dyDescent="0.3">
      <c r="A195" s="130" t="s">
        <v>171</v>
      </c>
      <c r="B195" s="130" t="s">
        <v>172</v>
      </c>
      <c r="C195" s="131"/>
      <c r="D195" s="132"/>
      <c r="E195" s="132"/>
      <c r="F195" s="404" t="s">
        <v>173</v>
      </c>
      <c r="G195" s="561" t="s">
        <v>174</v>
      </c>
      <c r="H195" s="538"/>
      <c r="I195" s="741"/>
      <c r="J195" s="788"/>
      <c r="K195" s="784"/>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row>
    <row r="196" spans="1:59" s="42" customFormat="1" ht="24.75" customHeight="1" thickBot="1" x14ac:dyDescent="0.3">
      <c r="A196" s="242" t="s">
        <v>175</v>
      </c>
      <c r="B196" s="242" t="s">
        <v>176</v>
      </c>
      <c r="C196" s="243">
        <v>2126</v>
      </c>
      <c r="D196" s="244" t="s">
        <v>177</v>
      </c>
      <c r="E196" s="245"/>
      <c r="F196" s="457"/>
      <c r="G196" s="457"/>
      <c r="H196" s="538"/>
      <c r="I196" s="741"/>
      <c r="J196" s="788"/>
      <c r="K196" s="784"/>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row>
    <row r="197" spans="1:59" s="42" customFormat="1" ht="24.75" customHeight="1" thickBot="1" x14ac:dyDescent="0.3">
      <c r="A197" s="75" t="s">
        <v>521</v>
      </c>
      <c r="B197" s="933" t="s">
        <v>513</v>
      </c>
      <c r="C197" s="246">
        <v>2126</v>
      </c>
      <c r="D197" s="77" t="s">
        <v>178</v>
      </c>
      <c r="E197" s="934" t="s">
        <v>179</v>
      </c>
      <c r="F197" s="462"/>
      <c r="G197" s="458"/>
      <c r="H197" s="488"/>
      <c r="I197" s="743"/>
      <c r="J197" s="788"/>
      <c r="K197" s="784"/>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row>
    <row r="198" spans="1:59" s="42" customFormat="1" ht="24.75" customHeight="1" x14ac:dyDescent="0.25">
      <c r="A198" s="154"/>
      <c r="B198" s="154"/>
      <c r="C198" s="97"/>
      <c r="D198" s="81"/>
      <c r="E198" s="81"/>
      <c r="F198" s="425"/>
      <c r="G198" s="459"/>
      <c r="H198" s="539"/>
      <c r="I198" s="743"/>
      <c r="J198" s="788"/>
      <c r="K198" s="784"/>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row>
    <row r="199" spans="1:59" s="42" customFormat="1" ht="24.75" customHeight="1" thickBot="1" x14ac:dyDescent="0.3">
      <c r="A199" s="154"/>
      <c r="B199" s="154"/>
      <c r="C199" s="97"/>
      <c r="D199" s="81"/>
      <c r="E199" s="81"/>
      <c r="F199" s="425"/>
      <c r="G199" s="459"/>
      <c r="H199" s="539"/>
      <c r="I199" s="743"/>
      <c r="J199" s="788"/>
      <c r="K199" s="784"/>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row>
    <row r="200" spans="1:59" s="42" customFormat="1" ht="29.25" customHeight="1" thickBot="1" x14ac:dyDescent="0.3">
      <c r="A200" s="159" t="s">
        <v>180</v>
      </c>
      <c r="B200" s="159" t="s">
        <v>181</v>
      </c>
      <c r="C200" s="160"/>
      <c r="D200" s="161"/>
      <c r="E200" s="161"/>
      <c r="F200" s="404" t="s">
        <v>112</v>
      </c>
      <c r="G200" s="450"/>
      <c r="H200" s="538"/>
      <c r="I200" s="741"/>
      <c r="J200" s="788"/>
      <c r="K200" s="784"/>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row>
    <row r="201" spans="1:59" s="42" customFormat="1" ht="34.5" customHeight="1" thickBot="1" x14ac:dyDescent="0.3">
      <c r="A201" s="133" t="s">
        <v>182</v>
      </c>
      <c r="B201" s="577" t="s">
        <v>183</v>
      </c>
      <c r="C201" s="134">
        <v>24</v>
      </c>
      <c r="D201" s="135"/>
      <c r="E201" s="136"/>
      <c r="F201" s="406"/>
      <c r="G201" s="450"/>
      <c r="H201" s="538"/>
      <c r="I201" s="741"/>
      <c r="J201" s="788"/>
      <c r="K201" s="784"/>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row>
    <row r="202" spans="1:59" s="42" customFormat="1" ht="24.75" customHeight="1" x14ac:dyDescent="0.25">
      <c r="A202" s="248" t="s">
        <v>184</v>
      </c>
      <c r="B202" s="249" t="s">
        <v>185</v>
      </c>
      <c r="C202" s="249"/>
      <c r="D202" s="249"/>
      <c r="E202" s="249"/>
      <c r="F202" s="460"/>
      <c r="G202" s="425"/>
      <c r="H202" s="538"/>
      <c r="I202" s="741"/>
      <c r="J202" s="788"/>
      <c r="K202" s="784"/>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row>
    <row r="203" spans="1:59" s="42" customFormat="1" ht="24.75" customHeight="1" thickBot="1" x14ac:dyDescent="0.3">
      <c r="A203" s="250"/>
      <c r="B203" s="250"/>
      <c r="C203" s="97"/>
      <c r="D203" s="98"/>
      <c r="E203" s="98"/>
      <c r="F203" s="425"/>
      <c r="G203" s="425"/>
      <c r="H203" s="538"/>
      <c r="I203" s="741"/>
      <c r="J203" s="788"/>
      <c r="K203" s="784"/>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row>
    <row r="204" spans="1:59" s="42" customFormat="1" ht="30.75" customHeight="1" thickBot="1" x14ac:dyDescent="0.3">
      <c r="A204" s="60" t="s">
        <v>186</v>
      </c>
      <c r="B204" s="251" t="s">
        <v>187</v>
      </c>
      <c r="C204" s="251"/>
      <c r="D204" s="251"/>
      <c r="E204" s="252"/>
      <c r="F204" s="432" t="s">
        <v>188</v>
      </c>
      <c r="G204" s="461"/>
      <c r="H204" s="520"/>
      <c r="I204" s="745"/>
      <c r="J204" s="788"/>
      <c r="K204" s="784"/>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row>
    <row r="205" spans="1:59" s="42" customFormat="1" ht="24.75" customHeight="1" thickBot="1" x14ac:dyDescent="0.3">
      <c r="A205" s="253" t="s">
        <v>189</v>
      </c>
      <c r="B205" s="579" t="s">
        <v>363</v>
      </c>
      <c r="C205" s="246">
        <v>26</v>
      </c>
      <c r="D205" s="135" t="s">
        <v>190</v>
      </c>
      <c r="E205" s="254"/>
      <c r="F205" s="462"/>
      <c r="G205" s="463"/>
      <c r="H205" s="520"/>
      <c r="I205" s="745"/>
      <c r="J205" s="788"/>
      <c r="K205" s="784"/>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row>
    <row r="206" spans="1:59" s="42" customFormat="1" ht="31.5" customHeight="1" x14ac:dyDescent="0.25">
      <c r="A206" s="255" t="s">
        <v>191</v>
      </c>
      <c r="B206" s="556" t="s">
        <v>192</v>
      </c>
      <c r="C206" s="256"/>
      <c r="D206" s="257"/>
      <c r="E206" s="258"/>
      <c r="F206" s="464"/>
      <c r="G206" s="425"/>
      <c r="H206" s="520"/>
      <c r="I206" s="745"/>
      <c r="J206" s="788"/>
      <c r="K206" s="784"/>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row>
    <row r="207" spans="1:59" s="42" customFormat="1" ht="24.75" customHeight="1" x14ac:dyDescent="0.25">
      <c r="A207" s="225" t="s">
        <v>193</v>
      </c>
      <c r="B207" s="225"/>
      <c r="C207" s="259"/>
      <c r="D207" s="98"/>
      <c r="E207" s="260"/>
      <c r="F207" s="425"/>
      <c r="G207" s="425"/>
      <c r="H207" s="520"/>
      <c r="I207" s="745"/>
      <c r="J207" s="788"/>
      <c r="K207" s="784"/>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row>
    <row r="208" spans="1:59" s="42" customFormat="1" ht="24.75" customHeight="1" thickBot="1" x14ac:dyDescent="0.3">
      <c r="A208" s="79"/>
      <c r="B208" s="79"/>
      <c r="C208" s="259"/>
      <c r="D208" s="98"/>
      <c r="E208" s="260"/>
      <c r="F208" s="463"/>
      <c r="G208" s="425"/>
      <c r="H208" s="520"/>
      <c r="I208" s="745"/>
      <c r="J208" s="788"/>
      <c r="K208" s="784"/>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row>
    <row r="209" spans="1:59" s="42" customFormat="1" ht="32.25" customHeight="1" thickBot="1" x14ac:dyDescent="0.3">
      <c r="A209" s="261" t="s">
        <v>194</v>
      </c>
      <c r="B209" s="261" t="s">
        <v>195</v>
      </c>
      <c r="C209" s="261"/>
      <c r="D209" s="261"/>
      <c r="E209" s="261"/>
      <c r="F209" s="465" t="s">
        <v>112</v>
      </c>
      <c r="G209" s="425"/>
      <c r="H209" s="520"/>
      <c r="I209" s="745"/>
      <c r="J209" s="788"/>
      <c r="K209" s="784"/>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row>
    <row r="210" spans="1:59" s="42" customFormat="1" ht="32.25" customHeight="1" thickBot="1" x14ac:dyDescent="0.3">
      <c r="A210" s="262" t="s">
        <v>196</v>
      </c>
      <c r="B210" s="578" t="s">
        <v>197</v>
      </c>
      <c r="C210" s="246">
        <v>26</v>
      </c>
      <c r="D210" s="135" t="s">
        <v>156</v>
      </c>
      <c r="E210" s="263"/>
      <c r="F210" s="462"/>
      <c r="G210" s="463"/>
      <c r="H210" s="539"/>
      <c r="I210" s="743"/>
      <c r="J210" s="788"/>
      <c r="K210" s="784"/>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row>
    <row r="211" spans="1:59" s="42" customFormat="1" ht="24.75" customHeight="1" x14ac:dyDescent="0.25">
      <c r="A211" s="42" t="s">
        <v>198</v>
      </c>
      <c r="C211" s="97"/>
      <c r="D211" s="98"/>
      <c r="E211" s="98"/>
      <c r="F211" s="385"/>
      <c r="G211" s="385"/>
      <c r="H211" s="518"/>
      <c r="I211" s="563"/>
      <c r="J211" s="788"/>
      <c r="K211" s="784"/>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row>
    <row r="212" spans="1:59" s="42" customFormat="1" ht="24.75" customHeight="1" thickBot="1" x14ac:dyDescent="0.3">
      <c r="A212" s="42" t="s">
        <v>199</v>
      </c>
      <c r="C212" s="97"/>
      <c r="D212" s="98"/>
      <c r="E212" s="98"/>
      <c r="F212" s="425"/>
      <c r="G212" s="425"/>
      <c r="H212" s="538"/>
      <c r="I212" s="741"/>
      <c r="J212" s="788"/>
      <c r="K212" s="784"/>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row>
    <row r="213" spans="1:59" s="42" customFormat="1" ht="32.25" customHeight="1" thickBot="1" x14ac:dyDescent="0.3">
      <c r="A213" s="261" t="s">
        <v>200</v>
      </c>
      <c r="B213" s="261" t="s">
        <v>201</v>
      </c>
      <c r="C213" s="261"/>
      <c r="D213" s="261"/>
      <c r="E213" s="261"/>
      <c r="F213" s="404" t="s">
        <v>55</v>
      </c>
      <c r="G213" s="425"/>
      <c r="H213" s="538"/>
      <c r="I213" s="741"/>
      <c r="J213" s="788"/>
      <c r="K213" s="784"/>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row>
    <row r="214" spans="1:59" s="42" customFormat="1" ht="24.75" customHeight="1" x14ac:dyDescent="0.25">
      <c r="A214" s="698" t="s">
        <v>202</v>
      </c>
      <c r="B214" s="99" t="s">
        <v>203</v>
      </c>
      <c r="C214" s="186">
        <v>26</v>
      </c>
      <c r="D214" s="187" t="s">
        <v>190</v>
      </c>
      <c r="E214" s="264"/>
      <c r="F214" s="466"/>
      <c r="G214" s="425"/>
      <c r="H214" s="538"/>
      <c r="I214" s="741"/>
      <c r="J214" s="788"/>
      <c r="K214" s="784"/>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row>
    <row r="215" spans="1:59" s="42" customFormat="1" ht="24.75" customHeight="1" x14ac:dyDescent="0.25">
      <c r="A215" s="699" t="s">
        <v>204</v>
      </c>
      <c r="B215" s="580" t="s">
        <v>364</v>
      </c>
      <c r="C215" s="147">
        <v>26</v>
      </c>
      <c r="D215" s="148" t="s">
        <v>89</v>
      </c>
      <c r="E215" s="265"/>
      <c r="F215" s="424"/>
      <c r="G215" s="467"/>
      <c r="H215" s="538"/>
      <c r="I215" s="741"/>
      <c r="J215" s="788"/>
      <c r="K215" s="784"/>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row>
    <row r="216" spans="1:59" s="42" customFormat="1" ht="24.75" customHeight="1" x14ac:dyDescent="0.25">
      <c r="A216" s="699" t="s">
        <v>205</v>
      </c>
      <c r="B216" s="190" t="s">
        <v>206</v>
      </c>
      <c r="C216" s="151">
        <v>26</v>
      </c>
      <c r="D216" s="152" t="s">
        <v>103</v>
      </c>
      <c r="E216" s="266" t="s">
        <v>3</v>
      </c>
      <c r="F216" s="468" t="s">
        <v>3</v>
      </c>
      <c r="G216" s="467"/>
      <c r="H216" s="538"/>
      <c r="I216" s="741"/>
      <c r="J216" s="788"/>
      <c r="K216" s="784"/>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row>
    <row r="217" spans="1:59" s="42" customFormat="1" ht="24.75" customHeight="1" thickBot="1" x14ac:dyDescent="0.3">
      <c r="A217" s="701" t="s">
        <v>207</v>
      </c>
      <c r="B217" s="267" t="s">
        <v>208</v>
      </c>
      <c r="C217" s="240">
        <v>26</v>
      </c>
      <c r="D217" s="202" t="s">
        <v>156</v>
      </c>
      <c r="E217" s="268"/>
      <c r="F217" s="469"/>
      <c r="G217" s="467"/>
      <c r="H217" s="538"/>
      <c r="I217" s="741"/>
      <c r="J217" s="788"/>
      <c r="K217" s="784"/>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row>
    <row r="218" spans="1:59" s="42" customFormat="1" ht="24.75" customHeight="1" x14ac:dyDescent="0.2">
      <c r="C218" s="269"/>
      <c r="D218" s="270"/>
      <c r="E218" s="270"/>
      <c r="F218" s="463"/>
      <c r="G218" s="463"/>
      <c r="H218" s="538"/>
      <c r="I218" s="741"/>
      <c r="J218" s="788"/>
      <c r="K218" s="810"/>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row>
    <row r="219" spans="1:59" s="42" customFormat="1" ht="24.75" customHeight="1" thickBot="1" x14ac:dyDescent="0.25">
      <c r="C219" s="269"/>
      <c r="D219" s="270"/>
      <c r="E219" s="270"/>
      <c r="F219" s="463"/>
      <c r="G219" s="463"/>
      <c r="H219" s="538"/>
      <c r="I219" s="741"/>
      <c r="J219" s="788"/>
      <c r="K219" s="810"/>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row>
    <row r="220" spans="1:59" s="42" customFormat="1" ht="39.75" customHeight="1" thickBot="1" x14ac:dyDescent="0.3">
      <c r="A220" s="60" t="s">
        <v>414</v>
      </c>
      <c r="B220" s="582" t="s">
        <v>497</v>
      </c>
      <c r="C220" s="271"/>
      <c r="D220" s="271"/>
      <c r="E220" s="271"/>
      <c r="F220" s="470" t="s">
        <v>112</v>
      </c>
      <c r="G220" s="465" t="s">
        <v>55</v>
      </c>
      <c r="H220" s="538"/>
      <c r="I220" s="741"/>
      <c r="J220" s="788"/>
      <c r="K220" s="784"/>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row>
    <row r="221" spans="1:59" s="42" customFormat="1" ht="24.75" customHeight="1" thickBot="1" x14ac:dyDescent="0.3">
      <c r="A221" s="700" t="s">
        <v>415</v>
      </c>
      <c r="B221" s="581" t="s">
        <v>422</v>
      </c>
      <c r="C221" s="272">
        <v>5152</v>
      </c>
      <c r="D221" s="212" t="s">
        <v>209</v>
      </c>
      <c r="E221" s="213"/>
      <c r="F221" s="471"/>
      <c r="G221" s="406"/>
      <c r="H221" s="488"/>
      <c r="I221" s="741"/>
      <c r="J221" s="788"/>
      <c r="K221" s="784"/>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row>
    <row r="222" spans="1:59" s="42" customFormat="1" ht="24.75" customHeight="1" x14ac:dyDescent="0.25">
      <c r="A222" s="273" t="s">
        <v>210</v>
      </c>
      <c r="B222" s="640" t="s">
        <v>424</v>
      </c>
      <c r="C222" s="97"/>
      <c r="D222" s="98"/>
      <c r="E222" s="98"/>
      <c r="F222" s="425"/>
      <c r="G222" s="425"/>
      <c r="H222" s="538"/>
      <c r="I222" s="741"/>
      <c r="J222" s="788"/>
      <c r="K222" s="784"/>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row>
    <row r="223" spans="1:59" s="42" customFormat="1" ht="24.75" customHeight="1" x14ac:dyDescent="0.25">
      <c r="A223" s="274"/>
      <c r="B223" s="274"/>
      <c r="C223" s="97"/>
      <c r="D223" s="98"/>
      <c r="E223" s="98"/>
      <c r="F223" s="425"/>
      <c r="G223" s="450"/>
      <c r="H223" s="518"/>
      <c r="I223" s="563"/>
      <c r="J223" s="788"/>
      <c r="K223" s="784"/>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row>
    <row r="224" spans="1:59" s="42" customFormat="1" ht="24.75" customHeight="1" x14ac:dyDescent="0.25">
      <c r="A224" s="123" t="s">
        <v>211</v>
      </c>
      <c r="B224" s="123" t="s">
        <v>212</v>
      </c>
      <c r="C224" s="275"/>
      <c r="D224" s="276"/>
      <c r="E224" s="276"/>
      <c r="F224" s="428"/>
      <c r="G224" s="428"/>
      <c r="H224" s="532"/>
      <c r="I224" s="734"/>
      <c r="J224" s="788"/>
      <c r="K224" s="784"/>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row>
    <row r="225" spans="1:59" s="42" customFormat="1" ht="24.75" customHeight="1" thickBot="1" x14ac:dyDescent="0.3">
      <c r="A225" s="216"/>
      <c r="B225" s="216"/>
      <c r="C225" s="70"/>
      <c r="D225" s="71"/>
      <c r="E225" s="71"/>
      <c r="F225" s="403"/>
      <c r="G225" s="403"/>
      <c r="H225" s="541"/>
      <c r="I225" s="734"/>
      <c r="J225" s="788"/>
      <c r="K225" s="784"/>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row>
    <row r="226" spans="1:59" s="42" customFormat="1" ht="34.5" customHeight="1" thickBot="1" x14ac:dyDescent="0.3">
      <c r="A226" s="130" t="s">
        <v>213</v>
      </c>
      <c r="B226" s="130" t="s">
        <v>214</v>
      </c>
      <c r="C226" s="131"/>
      <c r="D226" s="132"/>
      <c r="E226" s="132"/>
      <c r="F226" s="404" t="s">
        <v>112</v>
      </c>
      <c r="G226" s="412" t="s">
        <v>44</v>
      </c>
      <c r="H226" s="474"/>
      <c r="I226" s="731"/>
      <c r="J226" s="788"/>
      <c r="K226" s="784"/>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row>
    <row r="227" spans="1:59" s="42" customFormat="1" ht="24.75" customHeight="1" thickBot="1" x14ac:dyDescent="0.3">
      <c r="A227" s="581" t="s">
        <v>440</v>
      </c>
      <c r="B227" s="192" t="s">
        <v>215</v>
      </c>
      <c r="C227" s="134">
        <v>8182</v>
      </c>
      <c r="D227" s="135"/>
      <c r="E227" s="135"/>
      <c r="F227" s="406" t="s">
        <v>216</v>
      </c>
      <c r="G227" s="406"/>
      <c r="H227" s="474"/>
      <c r="I227" s="731"/>
      <c r="J227" s="788"/>
      <c r="K227" s="784"/>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row>
    <row r="228" spans="1:59" s="42" customFormat="1" ht="24.75" customHeight="1" thickBot="1" x14ac:dyDescent="0.3">
      <c r="A228" s="277"/>
      <c r="B228" s="277"/>
      <c r="C228" s="97"/>
      <c r="D228" s="98"/>
      <c r="E228" s="98"/>
      <c r="F228" s="426"/>
      <c r="G228" s="426"/>
      <c r="H228" s="474"/>
      <c r="I228" s="731"/>
      <c r="J228" s="788"/>
      <c r="K228" s="784"/>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row>
    <row r="229" spans="1:59" s="42" customFormat="1" ht="31.5" customHeight="1" thickBot="1" x14ac:dyDescent="0.3">
      <c r="A229" s="130" t="s">
        <v>217</v>
      </c>
      <c r="B229" s="130" t="s">
        <v>218</v>
      </c>
      <c r="C229" s="131"/>
      <c r="D229" s="132"/>
      <c r="E229" s="132"/>
      <c r="F229" s="404" t="s">
        <v>112</v>
      </c>
      <c r="G229" s="404" t="s">
        <v>55</v>
      </c>
      <c r="H229" s="474"/>
      <c r="I229" s="731"/>
      <c r="J229" s="788"/>
      <c r="K229" s="784"/>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row>
    <row r="230" spans="1:59" s="42" customFormat="1" ht="24.75" customHeight="1" thickBot="1" x14ac:dyDescent="0.3">
      <c r="A230" s="581" t="s">
        <v>219</v>
      </c>
      <c r="B230" s="192" t="s">
        <v>220</v>
      </c>
      <c r="C230" s="134">
        <v>81</v>
      </c>
      <c r="D230" s="212" t="s">
        <v>84</v>
      </c>
      <c r="E230" s="278">
        <v>1</v>
      </c>
      <c r="F230" s="406"/>
      <c r="G230" s="406"/>
      <c r="H230" s="474"/>
      <c r="I230" s="731"/>
      <c r="J230" s="788"/>
      <c r="K230" s="784"/>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row>
    <row r="231" spans="1:59" s="42" customFormat="1" ht="24.6" customHeight="1" thickBot="1" x14ac:dyDescent="0.3">
      <c r="A231" s="96"/>
      <c r="B231" s="96"/>
      <c r="C231" s="97"/>
      <c r="D231" s="98"/>
      <c r="E231" s="98"/>
      <c r="F231" s="385"/>
      <c r="G231" s="385"/>
      <c r="H231" s="518"/>
      <c r="I231" s="563"/>
      <c r="J231" s="788"/>
      <c r="K231" s="784"/>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row>
    <row r="232" spans="1:59" s="42" customFormat="1" ht="33" customHeight="1" thickBot="1" x14ac:dyDescent="0.3">
      <c r="A232" s="702" t="s">
        <v>446</v>
      </c>
      <c r="B232" s="945" t="s">
        <v>435</v>
      </c>
      <c r="C232" s="945"/>
      <c r="D232" s="945"/>
      <c r="E232" s="946"/>
      <c r="F232" s="465" t="s">
        <v>112</v>
      </c>
      <c r="G232" s="404" t="s">
        <v>55</v>
      </c>
      <c r="I232" s="746"/>
      <c r="J232" s="788"/>
      <c r="K232" s="784"/>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row>
    <row r="233" spans="1:59" s="42" customFormat="1" ht="24.6" customHeight="1" thickBot="1" x14ac:dyDescent="0.3">
      <c r="A233" s="704" t="s">
        <v>448</v>
      </c>
      <c r="B233" s="704" t="s">
        <v>490</v>
      </c>
      <c r="C233" s="816" t="s">
        <v>432</v>
      </c>
      <c r="D233" s="817" t="s">
        <v>221</v>
      </c>
      <c r="E233" s="815"/>
      <c r="F233" s="827"/>
      <c r="G233" s="827"/>
      <c r="I233" s="746"/>
      <c r="J233" s="788"/>
      <c r="K233" s="784"/>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row>
    <row r="234" spans="1:59" s="42" customFormat="1" ht="33" customHeight="1" x14ac:dyDescent="0.25">
      <c r="A234" s="703" t="s">
        <v>438</v>
      </c>
      <c r="B234" s="720" t="s">
        <v>496</v>
      </c>
      <c r="C234" s="680"/>
      <c r="D234" s="681"/>
      <c r="E234" s="682"/>
      <c r="F234" s="499"/>
      <c r="G234" s="425"/>
      <c r="H234" s="518"/>
      <c r="I234" s="563"/>
      <c r="J234" s="788"/>
      <c r="K234" s="784"/>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row>
    <row r="235" spans="1:59" s="42" customFormat="1" ht="24.75" customHeight="1" thickBot="1" x14ac:dyDescent="0.3">
      <c r="A235" s="703" t="s">
        <v>450</v>
      </c>
      <c r="B235" s="641"/>
      <c r="C235" s="680"/>
      <c r="D235" s="681"/>
      <c r="E235" s="682"/>
      <c r="F235" s="499"/>
      <c r="G235" s="425"/>
      <c r="H235" s="518"/>
      <c r="I235" s="563"/>
      <c r="J235" s="788"/>
      <c r="K235" s="784"/>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row>
    <row r="236" spans="1:59" s="42" customFormat="1" ht="34.5" customHeight="1" thickBot="1" x14ac:dyDescent="0.3">
      <c r="A236" s="674" t="s">
        <v>444</v>
      </c>
      <c r="B236" s="674" t="s">
        <v>437</v>
      </c>
      <c r="C236" s="131"/>
      <c r="D236" s="132"/>
      <c r="E236" s="132"/>
      <c r="F236" s="404" t="s">
        <v>112</v>
      </c>
      <c r="G236" s="412" t="s">
        <v>430</v>
      </c>
      <c r="H236" s="474"/>
      <c r="I236" s="731"/>
      <c r="J236" s="788"/>
      <c r="K236" s="784"/>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row>
    <row r="237" spans="1:59" s="42" customFormat="1" ht="32.25" customHeight="1" thickBot="1" x14ac:dyDescent="0.3">
      <c r="A237" s="581" t="s">
        <v>451</v>
      </c>
      <c r="B237" s="880" t="s">
        <v>436</v>
      </c>
      <c r="C237" s="881">
        <v>90</v>
      </c>
      <c r="D237" s="882" t="s">
        <v>190</v>
      </c>
      <c r="E237" s="883"/>
      <c r="F237" s="884" t="s">
        <v>216</v>
      </c>
      <c r="G237" s="884"/>
      <c r="H237" s="474"/>
      <c r="I237" s="731"/>
      <c r="J237" s="788"/>
      <c r="K237" s="784"/>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row>
    <row r="238" spans="1:59" s="42" customFormat="1" ht="25.5" customHeight="1" x14ac:dyDescent="0.25">
      <c r="A238" s="935" t="s">
        <v>519</v>
      </c>
      <c r="B238" s="921" t="s">
        <v>531</v>
      </c>
      <c r="C238" s="922">
        <v>90</v>
      </c>
      <c r="D238" s="923" t="s">
        <v>190</v>
      </c>
      <c r="E238" s="924" t="s">
        <v>528</v>
      </c>
      <c r="F238" s="925"/>
      <c r="G238" s="926"/>
      <c r="H238" s="474"/>
      <c r="I238" s="731"/>
      <c r="J238" s="788"/>
      <c r="K238" s="784"/>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row>
    <row r="239" spans="1:59" s="42" customFormat="1" ht="24.6" customHeight="1" thickBot="1" x14ac:dyDescent="0.3">
      <c r="A239" s="936" t="s">
        <v>520</v>
      </c>
      <c r="B239" s="927" t="s">
        <v>532</v>
      </c>
      <c r="C239" s="928">
        <v>90</v>
      </c>
      <c r="D239" s="929" t="s">
        <v>190</v>
      </c>
      <c r="E239" s="930" t="s">
        <v>529</v>
      </c>
      <c r="F239" s="931"/>
      <c r="G239" s="932"/>
      <c r="H239" s="474"/>
      <c r="I239" s="731"/>
      <c r="J239" s="788"/>
      <c r="K239" s="784"/>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row>
    <row r="240" spans="1:59" s="42" customFormat="1" ht="24.75" customHeight="1" thickBot="1" x14ac:dyDescent="0.3">
      <c r="A240" s="79"/>
      <c r="B240" s="79"/>
      <c r="C240" s="80"/>
      <c r="D240" s="81"/>
      <c r="E240" s="81"/>
      <c r="F240" s="425"/>
      <c r="G240" s="450"/>
      <c r="H240" s="474"/>
      <c r="I240" s="731"/>
      <c r="J240" s="788"/>
      <c r="K240" s="784"/>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row>
    <row r="241" spans="1:59" s="42" customFormat="1" ht="31.5" customHeight="1" thickBot="1" x14ac:dyDescent="0.3">
      <c r="A241" s="673" t="s">
        <v>222</v>
      </c>
      <c r="B241" s="673" t="s">
        <v>429</v>
      </c>
      <c r="C241" s="705"/>
      <c r="D241" s="706"/>
      <c r="E241" s="706"/>
      <c r="F241" s="404" t="s">
        <v>112</v>
      </c>
      <c r="G241" s="404" t="s">
        <v>55</v>
      </c>
      <c r="H241" s="474"/>
      <c r="I241" s="731"/>
      <c r="J241" s="788"/>
      <c r="K241" s="784"/>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row>
    <row r="242" spans="1:59" s="42" customFormat="1" ht="24.6" customHeight="1" thickBot="1" x14ac:dyDescent="0.25">
      <c r="A242" s="636" t="s">
        <v>439</v>
      </c>
      <c r="B242" s="636" t="s">
        <v>492</v>
      </c>
      <c r="C242" s="134">
        <v>85</v>
      </c>
      <c r="D242" s="135"/>
      <c r="E242" s="135"/>
      <c r="F242" s="472"/>
      <c r="G242" s="472"/>
      <c r="H242" s="474"/>
      <c r="I242" s="731"/>
      <c r="J242" s="788"/>
      <c r="K242" s="791"/>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row>
    <row r="243" spans="1:59" s="42" customFormat="1" ht="24.95" customHeight="1" x14ac:dyDescent="0.2">
      <c r="A243" s="279"/>
      <c r="B243" s="824" t="s">
        <v>491</v>
      </c>
      <c r="C243" s="97"/>
      <c r="D243" s="98"/>
      <c r="E243" s="98"/>
      <c r="F243" s="473"/>
      <c r="G243" s="473"/>
      <c r="H243" s="474"/>
      <c r="I243" s="731"/>
      <c r="J243" s="788"/>
      <c r="K243" s="791"/>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row>
    <row r="244" spans="1:59" s="42" customFormat="1" ht="24.95" customHeight="1" thickBot="1" x14ac:dyDescent="0.25">
      <c r="A244" s="279"/>
      <c r="B244" s="279"/>
      <c r="C244" s="97"/>
      <c r="D244" s="98"/>
      <c r="E244" s="98"/>
      <c r="F244" s="473"/>
      <c r="G244" s="473"/>
      <c r="H244" s="474"/>
      <c r="I244" s="731"/>
      <c r="J244" s="788"/>
      <c r="K244" s="791"/>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row>
    <row r="245" spans="1:59" s="42" customFormat="1" ht="30.6" customHeight="1" thickBot="1" x14ac:dyDescent="0.3">
      <c r="A245" s="707" t="s">
        <v>445</v>
      </c>
      <c r="B245" s="945" t="s">
        <v>431</v>
      </c>
      <c r="C245" s="945"/>
      <c r="D245" s="945"/>
      <c r="E245" s="946"/>
      <c r="F245" s="404" t="s">
        <v>112</v>
      </c>
      <c r="G245" s="404" t="s">
        <v>55</v>
      </c>
      <c r="I245" s="747"/>
      <c r="J245" s="811"/>
      <c r="K245" s="784"/>
      <c r="L245" s="789"/>
      <c r="M245" s="789"/>
      <c r="N245" s="789"/>
      <c r="O245" s="789"/>
      <c r="P245" s="789"/>
      <c r="Q245" s="47"/>
      <c r="R245" s="47"/>
      <c r="S245" s="47"/>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row>
    <row r="246" spans="1:59" s="42" customFormat="1" ht="36.6" customHeight="1" thickBot="1" x14ac:dyDescent="0.3">
      <c r="A246" s="704" t="s">
        <v>449</v>
      </c>
      <c r="B246" s="704" t="s">
        <v>433</v>
      </c>
      <c r="C246" s="871">
        <v>91</v>
      </c>
      <c r="D246" s="821" t="s">
        <v>488</v>
      </c>
      <c r="E246" s="818"/>
      <c r="F246" s="825"/>
      <c r="G246" s="825"/>
      <c r="I246" s="746"/>
      <c r="J246" s="788"/>
      <c r="K246" s="784"/>
      <c r="L246" s="789"/>
      <c r="M246" s="789"/>
      <c r="N246" s="789"/>
      <c r="O246" s="789"/>
      <c r="P246" s="789"/>
      <c r="Q246" s="47"/>
      <c r="R246" s="47"/>
      <c r="S246" s="47"/>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row>
    <row r="247" spans="1:59" s="42" customFormat="1" ht="35.1" customHeight="1" thickBot="1" x14ac:dyDescent="0.3">
      <c r="A247" s="719" t="s">
        <v>447</v>
      </c>
      <c r="B247" s="819" t="s">
        <v>434</v>
      </c>
      <c r="C247" s="831">
        <v>91</v>
      </c>
      <c r="D247" s="823" t="s">
        <v>487</v>
      </c>
      <c r="E247" s="820"/>
      <c r="F247" s="826"/>
      <c r="G247" s="826"/>
      <c r="H247" s="718"/>
      <c r="I247" s="746"/>
      <c r="J247" s="788"/>
      <c r="K247" s="784"/>
      <c r="L247" s="789"/>
      <c r="M247" s="789"/>
      <c r="N247" s="789"/>
      <c r="O247" s="789"/>
      <c r="P247" s="789"/>
      <c r="Q247" s="47"/>
      <c r="R247" s="47"/>
      <c r="S247" s="47"/>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row>
    <row r="248" spans="1:59" s="42" customFormat="1" ht="24.75" customHeight="1" x14ac:dyDescent="0.25">
      <c r="B248" s="676"/>
      <c r="C248" s="677"/>
      <c r="D248" s="678"/>
      <c r="E248" s="679"/>
      <c r="F248" s="426"/>
      <c r="G248" s="426"/>
      <c r="I248" s="746"/>
      <c r="J248" s="788"/>
      <c r="K248" s="784"/>
      <c r="L248" s="789"/>
      <c r="M248" s="789"/>
      <c r="N248" s="789"/>
      <c r="O248" s="789"/>
      <c r="P248" s="789"/>
      <c r="Q248" s="47"/>
      <c r="R248" s="47"/>
      <c r="S248" s="47"/>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row>
    <row r="249" spans="1:59" s="42" customFormat="1" ht="24.75" customHeight="1" x14ac:dyDescent="0.25">
      <c r="A249" s="280" t="s">
        <v>223</v>
      </c>
      <c r="B249" s="280" t="s">
        <v>224</v>
      </c>
      <c r="C249" s="281"/>
      <c r="D249" s="282"/>
      <c r="E249" s="282"/>
      <c r="F249" s="475"/>
      <c r="G249" s="475"/>
      <c r="H249" s="675"/>
      <c r="I249" s="748"/>
      <c r="J249" s="788"/>
      <c r="K249" s="784"/>
      <c r="L249" s="789"/>
      <c r="M249" s="789"/>
      <c r="N249" s="789"/>
      <c r="O249" s="789"/>
      <c r="P249" s="789"/>
      <c r="Q249" s="47"/>
      <c r="R249" s="47"/>
      <c r="S249" s="47"/>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row>
    <row r="250" spans="1:59" s="42" customFormat="1" ht="24.75" customHeight="1" thickBot="1" x14ac:dyDescent="0.3">
      <c r="A250" s="283"/>
      <c r="B250" s="283"/>
      <c r="C250" s="284"/>
      <c r="D250" s="285"/>
      <c r="E250" s="285"/>
      <c r="F250" s="476"/>
      <c r="G250" s="476"/>
      <c r="H250" s="542"/>
      <c r="I250" s="748"/>
      <c r="J250" s="788"/>
      <c r="K250" s="784"/>
      <c r="L250" s="789"/>
      <c r="M250" s="789"/>
      <c r="N250" s="789"/>
      <c r="O250" s="789"/>
      <c r="P250" s="789"/>
      <c r="Q250" s="47"/>
      <c r="R250" s="47"/>
      <c r="S250" s="47"/>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row>
    <row r="251" spans="1:59" s="42" customFormat="1" ht="31.5" customHeight="1" thickBot="1" x14ac:dyDescent="0.3">
      <c r="A251" s="60" t="s">
        <v>225</v>
      </c>
      <c r="B251" s="60" t="s">
        <v>226</v>
      </c>
      <c r="C251" s="61"/>
      <c r="D251" s="62"/>
      <c r="E251" s="62"/>
      <c r="F251" s="404" t="s">
        <v>112</v>
      </c>
      <c r="G251" s="404" t="s">
        <v>55</v>
      </c>
      <c r="H251" s="542"/>
      <c r="I251" s="749"/>
      <c r="J251" s="788"/>
      <c r="K251" s="784"/>
      <c r="L251" s="789"/>
      <c r="M251" s="789"/>
      <c r="N251" s="789"/>
      <c r="O251" s="789"/>
      <c r="P251" s="789"/>
      <c r="Q251" s="47"/>
      <c r="R251" s="47"/>
      <c r="S251" s="47"/>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row>
    <row r="252" spans="1:59" s="42" customFormat="1" ht="30" customHeight="1" thickBot="1" x14ac:dyDescent="0.3">
      <c r="A252" s="287" t="s">
        <v>227</v>
      </c>
      <c r="B252" s="287" t="s">
        <v>228</v>
      </c>
      <c r="C252" s="76">
        <v>35</v>
      </c>
      <c r="D252" s="77" t="s">
        <v>3</v>
      </c>
      <c r="E252" s="247" t="s">
        <v>3</v>
      </c>
      <c r="F252" s="477"/>
      <c r="G252" s="478"/>
      <c r="H252" s="286"/>
      <c r="I252" s="749"/>
      <c r="J252" s="788"/>
      <c r="K252" s="784"/>
      <c r="L252" s="789"/>
      <c r="M252" s="789"/>
      <c r="N252" s="789"/>
      <c r="O252" s="789"/>
      <c r="P252" s="789"/>
      <c r="Q252" s="47"/>
      <c r="R252" s="47"/>
      <c r="S252" s="47"/>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row>
    <row r="253" spans="1:59" s="42" customFormat="1" ht="24.75" customHeight="1" x14ac:dyDescent="0.25">
      <c r="A253" s="227" t="s">
        <v>229</v>
      </c>
      <c r="B253" s="155" t="s">
        <v>230</v>
      </c>
      <c r="C253" s="288"/>
      <c r="D253" s="289"/>
      <c r="E253" s="289"/>
      <c r="F253" s="286"/>
      <c r="G253" s="286"/>
      <c r="H253" s="286"/>
      <c r="I253" s="749"/>
      <c r="J253" s="788"/>
      <c r="K253" s="784"/>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row>
    <row r="254" spans="1:59" s="42" customFormat="1" ht="24.75" customHeight="1" thickBot="1" x14ac:dyDescent="0.3">
      <c r="A254" s="227"/>
      <c r="B254" s="227"/>
      <c r="C254" s="288"/>
      <c r="D254" s="289"/>
      <c r="E254" s="289"/>
      <c r="F254" s="286"/>
      <c r="G254" s="286"/>
      <c r="H254" s="286"/>
      <c r="I254" s="749"/>
      <c r="J254" s="788"/>
      <c r="K254" s="784"/>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row>
    <row r="255" spans="1:59" s="42" customFormat="1" ht="32.25" customHeight="1" thickBot="1" x14ac:dyDescent="0.3">
      <c r="A255" s="60" t="s">
        <v>231</v>
      </c>
      <c r="B255" s="370" t="s">
        <v>232</v>
      </c>
      <c r="C255" s="371"/>
      <c r="D255" s="372"/>
      <c r="E255" s="372"/>
      <c r="F255" s="404" t="s">
        <v>55</v>
      </c>
      <c r="G255" s="479" t="s">
        <v>233</v>
      </c>
      <c r="H255" s="479" t="s">
        <v>234</v>
      </c>
      <c r="I255" s="750"/>
      <c r="J255" s="788"/>
      <c r="K255" s="784"/>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row>
    <row r="256" spans="1:59" s="42" customFormat="1" ht="24.75" customHeight="1" x14ac:dyDescent="0.2">
      <c r="A256" s="708" t="s">
        <v>235</v>
      </c>
      <c r="B256" s="373" t="s">
        <v>236</v>
      </c>
      <c r="C256" s="375">
        <v>53</v>
      </c>
      <c r="D256" s="376" t="s">
        <v>190</v>
      </c>
      <c r="E256" s="380">
        <v>1</v>
      </c>
      <c r="F256" s="573"/>
      <c r="G256" s="573"/>
      <c r="H256" s="575"/>
      <c r="I256" s="751"/>
      <c r="J256" s="792"/>
      <c r="K256" s="806"/>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row>
    <row r="257" spans="1:256" s="42" customFormat="1" ht="24.75" customHeight="1" x14ac:dyDescent="0.2">
      <c r="A257" s="293" t="s">
        <v>237</v>
      </c>
      <c r="B257" s="374" t="s">
        <v>238</v>
      </c>
      <c r="C257" s="377">
        <v>53</v>
      </c>
      <c r="D257" s="378" t="s">
        <v>190</v>
      </c>
      <c r="E257" s="379">
        <v>2</v>
      </c>
      <c r="F257" s="574"/>
      <c r="G257" s="574"/>
      <c r="H257" s="576"/>
      <c r="I257" s="752"/>
      <c r="J257" s="792"/>
      <c r="K257" s="791"/>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row>
    <row r="258" spans="1:256" s="42" customFormat="1" ht="24.75" customHeight="1" thickBot="1" x14ac:dyDescent="0.3">
      <c r="A258" s="570" t="s">
        <v>358</v>
      </c>
      <c r="B258" s="601" t="s">
        <v>351</v>
      </c>
      <c r="C258" s="602">
        <v>53</v>
      </c>
      <c r="D258" s="603" t="s">
        <v>190</v>
      </c>
      <c r="E258" s="604">
        <v>3</v>
      </c>
      <c r="F258" s="650"/>
      <c r="G258" s="650"/>
      <c r="H258" s="651"/>
      <c r="I258" s="752"/>
      <c r="J258" s="792"/>
      <c r="K258" s="784"/>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row>
    <row r="259" spans="1:256" s="42" customFormat="1" ht="30.75" customHeight="1" thickBot="1" x14ac:dyDescent="0.3">
      <c r="A259" s="296" t="s">
        <v>357</v>
      </c>
      <c r="B259" s="583" t="s">
        <v>371</v>
      </c>
      <c r="C259" s="584">
        <v>52</v>
      </c>
      <c r="D259" s="585" t="s">
        <v>178</v>
      </c>
      <c r="E259" s="586">
        <v>1</v>
      </c>
      <c r="F259" s="587"/>
      <c r="G259" s="297"/>
      <c r="H259" s="385"/>
      <c r="I259" s="752"/>
      <c r="J259" s="788"/>
      <c r="K259" s="784"/>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row>
    <row r="260" spans="1:256" s="42" customFormat="1" ht="24.75" customHeight="1" x14ac:dyDescent="0.25">
      <c r="A260" s="298" t="s">
        <v>239</v>
      </c>
      <c r="B260" s="299" t="s">
        <v>240</v>
      </c>
      <c r="C260" s="300"/>
      <c r="D260" s="301"/>
      <c r="E260" s="301"/>
      <c r="F260" s="480"/>
      <c r="G260" s="480"/>
      <c r="H260" s="480"/>
      <c r="I260" s="753"/>
      <c r="J260" s="788"/>
      <c r="K260" s="784"/>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row>
    <row r="261" spans="1:256" s="42" customFormat="1" ht="24.75" customHeight="1" x14ac:dyDescent="0.25">
      <c r="A261" s="302"/>
      <c r="B261" s="302"/>
      <c r="C261" s="300"/>
      <c r="D261" s="301"/>
      <c r="E261" s="301"/>
      <c r="F261" s="480"/>
      <c r="G261" s="480"/>
      <c r="H261" s="480"/>
      <c r="I261" s="753"/>
      <c r="J261" s="788"/>
      <c r="K261" s="784"/>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row>
    <row r="262" spans="1:256" s="42" customFormat="1" ht="24.75" customHeight="1" x14ac:dyDescent="0.25">
      <c r="A262" s="60" t="s">
        <v>241</v>
      </c>
      <c r="B262" s="60" t="s">
        <v>242</v>
      </c>
      <c r="C262" s="61"/>
      <c r="D262" s="62"/>
      <c r="E262" s="62"/>
      <c r="F262" s="480"/>
      <c r="G262" s="480"/>
      <c r="H262" s="480"/>
      <c r="I262" s="754"/>
      <c r="J262" s="788"/>
      <c r="K262" s="784"/>
      <c r="L262" s="789"/>
      <c r="M262" s="789"/>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row>
    <row r="263" spans="1:256" s="42" customFormat="1" ht="24.75" customHeight="1" thickBot="1" x14ac:dyDescent="0.3">
      <c r="A263" s="215"/>
      <c r="B263" s="670"/>
      <c r="C263" s="303"/>
      <c r="D263" s="304"/>
      <c r="E263" s="304"/>
      <c r="F263" s="481"/>
      <c r="G263" s="482"/>
      <c r="H263" s="480"/>
      <c r="I263" s="753"/>
      <c r="J263" s="788"/>
      <c r="K263" s="784"/>
      <c r="L263" s="789"/>
      <c r="M263" s="789"/>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row>
    <row r="264" spans="1:256" s="42" customFormat="1" ht="33" customHeight="1" thickBot="1" x14ac:dyDescent="0.3">
      <c r="A264" s="305" t="s">
        <v>243</v>
      </c>
      <c r="B264" s="305" t="s">
        <v>244</v>
      </c>
      <c r="C264" s="305"/>
      <c r="D264" s="305"/>
      <c r="E264" s="305"/>
      <c r="F264" s="404" t="s">
        <v>112</v>
      </c>
      <c r="G264" s="385"/>
      <c r="H264" s="480"/>
      <c r="I264" s="753"/>
      <c r="J264" s="788"/>
      <c r="K264" s="784"/>
      <c r="L264" s="789"/>
      <c r="M264" s="789"/>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row>
    <row r="265" spans="1:256" s="42" customFormat="1" ht="24.75" customHeight="1" x14ac:dyDescent="0.2">
      <c r="A265" s="306" t="s">
        <v>245</v>
      </c>
      <c r="B265" s="306" t="s">
        <v>246</v>
      </c>
      <c r="C265" s="307">
        <v>3152</v>
      </c>
      <c r="D265" s="308" t="s">
        <v>190</v>
      </c>
      <c r="E265" s="309">
        <v>1</v>
      </c>
      <c r="F265" s="483"/>
      <c r="G265" s="385"/>
      <c r="H265" s="480"/>
      <c r="I265" s="753"/>
      <c r="J265" s="788"/>
      <c r="K265" s="812"/>
      <c r="L265" s="789"/>
      <c r="M265" s="789"/>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row>
    <row r="266" spans="1:256" s="42" customFormat="1" ht="24.75" customHeight="1" x14ac:dyDescent="0.25">
      <c r="A266" s="221" t="s">
        <v>247</v>
      </c>
      <c r="B266" s="221" t="s">
        <v>248</v>
      </c>
      <c r="C266" s="310">
        <v>3152</v>
      </c>
      <c r="D266" s="180" t="s">
        <v>190</v>
      </c>
      <c r="E266" s="311">
        <v>2</v>
      </c>
      <c r="F266" s="484"/>
      <c r="G266" s="385"/>
      <c r="H266" s="480"/>
      <c r="I266" s="753"/>
      <c r="J266" s="788"/>
      <c r="K266" s="784"/>
      <c r="L266" s="789"/>
      <c r="M266" s="789"/>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row>
    <row r="267" spans="1:256" ht="24.75" customHeight="1" x14ac:dyDescent="0.25">
      <c r="A267" s="218" t="s">
        <v>249</v>
      </c>
      <c r="B267" s="218" t="s">
        <v>250</v>
      </c>
      <c r="C267" s="312">
        <v>3152</v>
      </c>
      <c r="D267" s="313" t="s">
        <v>190</v>
      </c>
      <c r="E267" s="220">
        <v>45</v>
      </c>
      <c r="F267" s="485"/>
      <c r="H267" s="480"/>
      <c r="I267" s="753"/>
      <c r="J267" s="788"/>
      <c r="K267" s="784"/>
      <c r="L267" s="314"/>
      <c r="M267" s="789"/>
      <c r="N267" s="315"/>
      <c r="O267" s="63"/>
      <c r="P267" s="63"/>
      <c r="Q267" s="63"/>
      <c r="R267" s="316" t="s">
        <v>251</v>
      </c>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c r="GA267" s="63"/>
      <c r="GB267" s="63"/>
      <c r="GC267" s="63"/>
      <c r="GD267" s="63"/>
      <c r="GE267" s="63"/>
      <c r="GF267" s="63"/>
      <c r="GG267" s="63"/>
      <c r="GH267" s="63"/>
      <c r="GI267" s="63"/>
      <c r="GJ267" s="63"/>
      <c r="GK267" s="63"/>
      <c r="GL267" s="63"/>
      <c r="GM267" s="63"/>
      <c r="GN267" s="63"/>
      <c r="GO267" s="63"/>
      <c r="GP267" s="63"/>
      <c r="GQ267" s="63"/>
      <c r="GR267" s="63"/>
      <c r="GS267" s="63"/>
      <c r="GT267" s="63"/>
      <c r="GU267" s="63"/>
      <c r="GV267" s="63"/>
      <c r="GW267" s="63"/>
      <c r="GX267" s="63"/>
      <c r="GY267" s="63"/>
      <c r="GZ267" s="63"/>
      <c r="HA267" s="63"/>
      <c r="HB267" s="63"/>
      <c r="HC267" s="63"/>
      <c r="HD267" s="63"/>
      <c r="HE267" s="63"/>
      <c r="HF267" s="63"/>
      <c r="HG267" s="63"/>
      <c r="HH267" s="63"/>
      <c r="HI267" s="63"/>
      <c r="HJ267" s="63"/>
      <c r="HK267" s="63"/>
      <c r="HL267" s="63"/>
      <c r="HM267" s="63"/>
      <c r="HN267" s="63"/>
      <c r="HO267" s="63"/>
      <c r="HP267" s="63"/>
      <c r="HQ267" s="63"/>
      <c r="HR267" s="63"/>
      <c r="HS267" s="63"/>
      <c r="HT267" s="63"/>
      <c r="HU267" s="63"/>
      <c r="HV267" s="63"/>
      <c r="HW267" s="63"/>
      <c r="HX267" s="63"/>
      <c r="HY267" s="63"/>
      <c r="HZ267" s="63"/>
      <c r="IA267" s="63"/>
      <c r="IB267" s="63"/>
      <c r="IC267" s="63"/>
      <c r="ID267" s="63"/>
      <c r="IE267" s="63"/>
      <c r="IF267" s="63"/>
      <c r="IG267" s="63"/>
      <c r="IH267" s="63"/>
      <c r="II267" s="63"/>
      <c r="IJ267" s="63"/>
      <c r="IK267" s="63"/>
      <c r="IL267" s="63"/>
      <c r="IM267" s="63"/>
      <c r="IN267" s="63"/>
      <c r="IO267" s="63"/>
      <c r="IP267" s="63"/>
      <c r="IQ267" s="63"/>
      <c r="IR267" s="63"/>
      <c r="IS267" s="63"/>
      <c r="IT267" s="63"/>
      <c r="IU267" s="63"/>
      <c r="IV267" s="63"/>
    </row>
    <row r="268" spans="1:256" s="42" customFormat="1" ht="24.75" customHeight="1" x14ac:dyDescent="0.25">
      <c r="A268" s="218" t="s">
        <v>252</v>
      </c>
      <c r="B268" s="218" t="s">
        <v>253</v>
      </c>
      <c r="C268" s="317">
        <v>3152</v>
      </c>
      <c r="D268" s="318" t="s">
        <v>156</v>
      </c>
      <c r="E268" s="319"/>
      <c r="F268" s="486"/>
      <c r="G268" s="482"/>
      <c r="H268" s="480"/>
      <c r="I268" s="753"/>
      <c r="J268" s="788"/>
      <c r="K268" s="784"/>
      <c r="L268" s="48"/>
      <c r="M268" s="789"/>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row>
    <row r="269" spans="1:256" s="42" customFormat="1" ht="24.75" customHeight="1" thickBot="1" x14ac:dyDescent="0.3">
      <c r="A269" s="293" t="s">
        <v>254</v>
      </c>
      <c r="B269" s="293" t="s">
        <v>255</v>
      </c>
      <c r="C269" s="320">
        <v>3152</v>
      </c>
      <c r="D269" s="294" t="s">
        <v>156</v>
      </c>
      <c r="E269" s="295">
        <v>2</v>
      </c>
      <c r="F269" s="487"/>
      <c r="G269" s="482"/>
      <c r="H269" s="480"/>
      <c r="I269" s="753"/>
      <c r="J269" s="788"/>
      <c r="K269" s="784"/>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row>
    <row r="270" spans="1:256" s="42" customFormat="1" ht="24.75" customHeight="1" thickBot="1" x14ac:dyDescent="0.25">
      <c r="A270" s="572" t="s">
        <v>361</v>
      </c>
      <c r="B270" s="383" t="s">
        <v>353</v>
      </c>
      <c r="C270" s="272">
        <v>3152</v>
      </c>
      <c r="D270" s="77"/>
      <c r="E270" s="247"/>
      <c r="F270" s="477" t="str">
        <f>IF(OBS_CA_3152.a.1_TOTAL+OBS_CA_3152.a.2_TOTAL+OBS_CA_3152.a.45_TOTAL+OBS_CA_3152.b_TOTAL=0,"",OBS_CA_3152.a.1_TOTAL+OBS_CA_3152.a.2_TOTAL+OBS_CA_3152.a.45_TOTAL+OBS_CA_3152.b_TOTAL)</f>
        <v/>
      </c>
      <c r="G270" s="482"/>
      <c r="H270" s="518"/>
      <c r="I270" s="563"/>
      <c r="J270" s="788"/>
      <c r="K270" s="791"/>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row>
    <row r="271" spans="1:256" s="42" customFormat="1" ht="24.75" customHeight="1" thickBot="1" x14ac:dyDescent="0.3">
      <c r="A271" s="322" t="s">
        <v>256</v>
      </c>
      <c r="B271" s="322" t="s">
        <v>257</v>
      </c>
      <c r="C271" s="323">
        <v>31</v>
      </c>
      <c r="D271" s="324">
        <v>3</v>
      </c>
      <c r="E271" s="325"/>
      <c r="F271" s="454" t="s">
        <v>3</v>
      </c>
      <c r="G271" s="482"/>
      <c r="H271" s="518"/>
      <c r="I271" s="563"/>
      <c r="J271" s="788"/>
      <c r="K271" s="784"/>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row>
    <row r="272" spans="1:256" s="42" customFormat="1" ht="48" customHeight="1" thickBot="1" x14ac:dyDescent="0.3">
      <c r="A272" s="588" t="s">
        <v>362</v>
      </c>
      <c r="B272" s="937" t="s">
        <v>356</v>
      </c>
      <c r="C272" s="937"/>
      <c r="D272" s="937"/>
      <c r="E272" s="937"/>
      <c r="F272" s="937"/>
      <c r="G272" s="517"/>
      <c r="H272" s="531"/>
      <c r="I272" s="563"/>
      <c r="J272" s="788"/>
      <c r="K272" s="784"/>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row>
    <row r="273" spans="1:59" s="42" customFormat="1" ht="30.75" customHeight="1" thickBot="1" x14ac:dyDescent="0.3">
      <c r="A273" s="305" t="s">
        <v>258</v>
      </c>
      <c r="B273" s="305" t="s">
        <v>259</v>
      </c>
      <c r="C273" s="305"/>
      <c r="D273" s="305"/>
      <c r="E273" s="305"/>
      <c r="F273" s="404" t="s">
        <v>112</v>
      </c>
      <c r="G273" s="482"/>
      <c r="H273" s="518"/>
      <c r="I273" s="563"/>
      <c r="J273" s="788"/>
      <c r="K273" s="784"/>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row>
    <row r="274" spans="1:59" s="42" customFormat="1" ht="24.75" customHeight="1" thickBot="1" x14ac:dyDescent="0.3">
      <c r="A274" s="321" t="s">
        <v>260</v>
      </c>
      <c r="B274" s="321" t="s">
        <v>261</v>
      </c>
      <c r="C274" s="272">
        <v>3152</v>
      </c>
      <c r="D274" s="116" t="s">
        <v>262</v>
      </c>
      <c r="E274" s="247" t="s">
        <v>3</v>
      </c>
      <c r="F274" s="478"/>
      <c r="G274" s="488"/>
      <c r="H274" s="488"/>
      <c r="I274" s="563"/>
      <c r="J274" s="788"/>
      <c r="K274" s="784"/>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row>
    <row r="275" spans="1:59" s="42" customFormat="1" ht="24.75" customHeight="1" x14ac:dyDescent="0.25">
      <c r="A275" s="225" t="s">
        <v>193</v>
      </c>
      <c r="B275" s="155" t="s">
        <v>507</v>
      </c>
      <c r="C275" s="327"/>
      <c r="D275" s="65"/>
      <c r="E275" s="81"/>
      <c r="F275" s="482"/>
      <c r="G275" s="482"/>
      <c r="H275" s="518"/>
      <c r="I275" s="563"/>
      <c r="J275" s="788"/>
      <c r="K275" s="784"/>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row>
    <row r="276" spans="1:59" s="42" customFormat="1" ht="24.75" customHeight="1" thickBot="1" x14ac:dyDescent="0.3">
      <c r="A276" s="326"/>
      <c r="B276" s="328"/>
      <c r="C276" s="327"/>
      <c r="D276" s="65"/>
      <c r="E276" s="81"/>
      <c r="F276" s="482"/>
      <c r="G276" s="482"/>
      <c r="H276" s="518"/>
      <c r="I276" s="563"/>
      <c r="J276" s="788"/>
      <c r="K276" s="784"/>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row>
    <row r="277" spans="1:59" s="42" customFormat="1" ht="33" customHeight="1" thickBot="1" x14ac:dyDescent="0.3">
      <c r="A277" s="305" t="s">
        <v>263</v>
      </c>
      <c r="B277" s="305" t="s">
        <v>264</v>
      </c>
      <c r="C277" s="305"/>
      <c r="D277" s="305"/>
      <c r="E277" s="305"/>
      <c r="F277" s="404" t="s">
        <v>112</v>
      </c>
      <c r="G277" s="482"/>
      <c r="H277" s="518"/>
      <c r="I277" s="563"/>
      <c r="J277" s="788"/>
      <c r="K277" s="784"/>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row>
    <row r="278" spans="1:59" s="42" customFormat="1" ht="24.75" customHeight="1" thickBot="1" x14ac:dyDescent="0.3">
      <c r="A278" s="329" t="s">
        <v>265</v>
      </c>
      <c r="B278" s="329" t="s">
        <v>266</v>
      </c>
      <c r="C278" s="272">
        <v>64</v>
      </c>
      <c r="D278" s="116" t="s">
        <v>51</v>
      </c>
      <c r="E278" s="247"/>
      <c r="F278" s="478"/>
      <c r="G278" s="482"/>
      <c r="H278" s="518"/>
      <c r="I278" s="563"/>
      <c r="J278" s="788"/>
      <c r="K278" s="784"/>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row>
    <row r="279" spans="1:59" s="42" customFormat="1" ht="24.75" customHeight="1" x14ac:dyDescent="0.25">
      <c r="A279" s="330"/>
      <c r="B279" s="330"/>
      <c r="C279" s="327"/>
      <c r="D279" s="65"/>
      <c r="E279" s="81"/>
      <c r="F279" s="489"/>
      <c r="G279" s="482"/>
      <c r="H279" s="518"/>
      <c r="I279" s="563"/>
      <c r="J279" s="788"/>
      <c r="K279" s="784"/>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row>
    <row r="280" spans="1:59" s="42" customFormat="1" ht="24.75" customHeight="1" thickBot="1" x14ac:dyDescent="0.3">
      <c r="A280" s="330"/>
      <c r="C280" s="269"/>
      <c r="D280" s="270"/>
      <c r="E280" s="270"/>
      <c r="F280" s="463"/>
      <c r="G280" s="482"/>
      <c r="H280" s="518"/>
      <c r="I280" s="563"/>
      <c r="J280" s="788"/>
      <c r="K280" s="784"/>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row>
    <row r="281" spans="1:59" s="42" customFormat="1" ht="29.25" customHeight="1" thickBot="1" x14ac:dyDescent="0.3">
      <c r="A281" s="709" t="s">
        <v>267</v>
      </c>
      <c r="B281" s="305" t="s">
        <v>268</v>
      </c>
      <c r="C281" s="305"/>
      <c r="D281" s="305"/>
      <c r="E281" s="305"/>
      <c r="F281" s="404" t="s">
        <v>44</v>
      </c>
      <c r="G281" s="490"/>
      <c r="H281" s="518"/>
      <c r="I281" s="563"/>
      <c r="J281" s="788"/>
      <c r="K281" s="784"/>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row>
    <row r="282" spans="1:59" s="42" customFormat="1" ht="24.75" customHeight="1" x14ac:dyDescent="0.25">
      <c r="A282" s="331" t="s">
        <v>269</v>
      </c>
      <c r="B282" s="331" t="s">
        <v>270</v>
      </c>
      <c r="C282" s="85">
        <v>31</v>
      </c>
      <c r="D282" s="332">
        <v>11</v>
      </c>
      <c r="E282" s="102"/>
      <c r="F282" s="483"/>
      <c r="G282" s="490"/>
      <c r="H282" s="518"/>
      <c r="I282" s="563"/>
      <c r="J282" s="788"/>
      <c r="K282" s="784"/>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row>
    <row r="283" spans="1:59" s="42" customFormat="1" ht="24.75" customHeight="1" x14ac:dyDescent="0.25">
      <c r="A283" s="333" t="s">
        <v>271</v>
      </c>
      <c r="B283" s="333" t="s">
        <v>272</v>
      </c>
      <c r="C283" s="235">
        <v>31</v>
      </c>
      <c r="D283" s="220">
        <v>15</v>
      </c>
      <c r="E283" s="237"/>
      <c r="F283" s="484"/>
      <c r="G283" s="490"/>
      <c r="H283" s="518"/>
      <c r="I283" s="563"/>
      <c r="J283" s="788"/>
      <c r="K283" s="784"/>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row>
    <row r="284" spans="1:59" s="42" customFormat="1" ht="24.75" customHeight="1" x14ac:dyDescent="0.25">
      <c r="A284" s="333" t="s">
        <v>273</v>
      </c>
      <c r="B284" s="333" t="s">
        <v>274</v>
      </c>
      <c r="C284" s="233">
        <v>31</v>
      </c>
      <c r="D284" s="223">
        <v>2</v>
      </c>
      <c r="E284" s="109"/>
      <c r="F284" s="484"/>
      <c r="G284" s="490"/>
      <c r="H284" s="518"/>
      <c r="I284" s="563"/>
      <c r="J284" s="788"/>
      <c r="K284" s="784"/>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row>
    <row r="285" spans="1:59" s="42" customFormat="1" ht="24.75" customHeight="1" thickBot="1" x14ac:dyDescent="0.3">
      <c r="A285" s="334" t="s">
        <v>275</v>
      </c>
      <c r="B285" s="334" t="s">
        <v>276</v>
      </c>
      <c r="C285" s="181">
        <v>31</v>
      </c>
      <c r="D285" s="335">
        <v>3</v>
      </c>
      <c r="E285" s="241"/>
      <c r="F285" s="491"/>
      <c r="G285" s="490"/>
      <c r="H285" s="518"/>
      <c r="I285" s="563"/>
      <c r="J285" s="788"/>
      <c r="K285" s="784"/>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row>
    <row r="286" spans="1:59" s="42" customFormat="1" ht="24.75" customHeight="1" thickBot="1" x14ac:dyDescent="0.3">
      <c r="A286" s="329" t="s">
        <v>277</v>
      </c>
      <c r="B286" s="329" t="s">
        <v>278</v>
      </c>
      <c r="C286" s="158">
        <v>31</v>
      </c>
      <c r="D286" s="68"/>
      <c r="E286" s="336"/>
      <c r="F286" s="492" t="str">
        <f>IF(OBS_VO_31.11_TOTAL+OBS_VO_31.15_TOTAL+OBS_VO_31.2_TOTAL+OBS_VO_31.3_TOTAL=0," ",OBS_VO_31.11_TOTAL+OBS_VO_31.15_TOTAL+OBS_VO_31.2_TOTAL+OBS_VO_31.3_TOTAL)</f>
        <v xml:space="preserve"> </v>
      </c>
      <c r="G286" s="490"/>
      <c r="H286" s="518"/>
      <c r="I286" s="563"/>
      <c r="J286" s="788"/>
      <c r="K286" s="784"/>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row>
    <row r="287" spans="1:59" s="42" customFormat="1" ht="24.75" customHeight="1" x14ac:dyDescent="0.25">
      <c r="A287" s="337" t="s">
        <v>279</v>
      </c>
      <c r="B287" s="337" t="s">
        <v>280</v>
      </c>
      <c r="C287" s="85">
        <v>31</v>
      </c>
      <c r="D287" s="338" t="s">
        <v>190</v>
      </c>
      <c r="E287" s="308"/>
      <c r="F287" s="423"/>
      <c r="G287" s="490"/>
      <c r="H287" s="539"/>
      <c r="I287" s="563"/>
      <c r="J287" s="788"/>
      <c r="K287" s="784"/>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row>
    <row r="288" spans="1:59" s="42" customFormat="1" ht="24.75" customHeight="1" thickBot="1" x14ac:dyDescent="0.3">
      <c r="A288" s="339" t="s">
        <v>281</v>
      </c>
      <c r="B288" s="339" t="s">
        <v>282</v>
      </c>
      <c r="C288" s="181">
        <v>31</v>
      </c>
      <c r="D288" s="340" t="s">
        <v>156</v>
      </c>
      <c r="E288" s="182"/>
      <c r="F288" s="454"/>
      <c r="G288" s="490"/>
      <c r="H288" s="539"/>
      <c r="I288" s="563"/>
      <c r="J288" s="788"/>
      <c r="K288" s="784"/>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row>
    <row r="289" spans="1:59" s="42" customFormat="1" ht="24.75" customHeight="1" x14ac:dyDescent="0.25">
      <c r="A289" s="886" t="s">
        <v>283</v>
      </c>
      <c r="B289" s="887" t="s">
        <v>466</v>
      </c>
      <c r="C289" s="888">
        <v>31</v>
      </c>
      <c r="D289" s="889" t="s">
        <v>284</v>
      </c>
      <c r="E289" s="890"/>
      <c r="F289" s="452"/>
      <c r="G289" s="488"/>
      <c r="H289" s="539"/>
      <c r="I289" s="563"/>
      <c r="J289" s="518"/>
      <c r="K289" s="784"/>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row>
    <row r="290" spans="1:59" s="42" customFormat="1" ht="24.75" customHeight="1" thickBot="1" x14ac:dyDescent="0.3">
      <c r="A290" s="885" t="s">
        <v>518</v>
      </c>
      <c r="B290" s="899" t="s">
        <v>517</v>
      </c>
      <c r="C290" s="900">
        <v>31</v>
      </c>
      <c r="D290" s="901" t="s">
        <v>179</v>
      </c>
      <c r="E290" s="902"/>
      <c r="F290" s="903"/>
      <c r="G290" s="488"/>
      <c r="H290" s="539"/>
      <c r="I290" s="563"/>
      <c r="J290" s="518"/>
      <c r="K290" s="784"/>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row>
    <row r="291" spans="1:59" s="42" customFormat="1" ht="24.75" customHeight="1" thickBot="1" x14ac:dyDescent="0.3">
      <c r="A291" s="341"/>
      <c r="B291" s="341"/>
      <c r="C291" s="303"/>
      <c r="D291" s="304"/>
      <c r="E291" s="304"/>
      <c r="F291" s="482"/>
      <c r="G291" s="490"/>
      <c r="H291" s="518"/>
      <c r="I291" s="563"/>
      <c r="J291" s="788"/>
      <c r="K291" s="784"/>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row>
    <row r="292" spans="1:59" s="42" customFormat="1" ht="33" customHeight="1" thickBot="1" x14ac:dyDescent="0.3">
      <c r="A292" s="305" t="s">
        <v>285</v>
      </c>
      <c r="B292" s="305" t="s">
        <v>286</v>
      </c>
      <c r="C292" s="305"/>
      <c r="D292" s="305"/>
      <c r="E292" s="305"/>
      <c r="F292" s="465" t="s">
        <v>287</v>
      </c>
      <c r="G292" s="385"/>
      <c r="H292" s="543"/>
      <c r="I292" s="755"/>
      <c r="J292" s="788"/>
      <c r="K292" s="784"/>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row>
    <row r="293" spans="1:59" s="42" customFormat="1" ht="24.75" customHeight="1" x14ac:dyDescent="0.25">
      <c r="A293" s="710" t="s">
        <v>288</v>
      </c>
      <c r="B293" s="342" t="s">
        <v>289</v>
      </c>
      <c r="C293" s="290">
        <v>52</v>
      </c>
      <c r="D293" s="291" t="s">
        <v>290</v>
      </c>
      <c r="E293" s="292">
        <v>1</v>
      </c>
      <c r="F293" s="493"/>
      <c r="G293" s="385"/>
      <c r="H293" s="544"/>
      <c r="I293" s="756"/>
      <c r="J293" s="788"/>
      <c r="K293" s="784"/>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row>
    <row r="294" spans="1:59" s="42" customFormat="1" ht="24.75" customHeight="1" x14ac:dyDescent="0.25">
      <c r="A294" s="343" t="s">
        <v>291</v>
      </c>
      <c r="B294" s="343" t="s">
        <v>292</v>
      </c>
      <c r="C294" s="233">
        <v>52</v>
      </c>
      <c r="D294" s="222" t="s">
        <v>290</v>
      </c>
      <c r="E294" s="344" t="s">
        <v>293</v>
      </c>
      <c r="F294" s="493"/>
      <c r="G294" s="385"/>
      <c r="H294" s="545"/>
      <c r="I294" s="756"/>
      <c r="J294" s="788"/>
      <c r="K294" s="784"/>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row>
    <row r="295" spans="1:59" s="42" customFormat="1" ht="24.75" customHeight="1" x14ac:dyDescent="0.25">
      <c r="A295" s="343" t="s">
        <v>294</v>
      </c>
      <c r="B295" s="343" t="s">
        <v>295</v>
      </c>
      <c r="C295" s="233">
        <v>52</v>
      </c>
      <c r="D295" s="222" t="s">
        <v>290</v>
      </c>
      <c r="E295" s="109" t="s">
        <v>296</v>
      </c>
      <c r="F295" s="493"/>
      <c r="G295" s="385"/>
      <c r="H295" s="546"/>
      <c r="I295" s="757"/>
      <c r="J295" s="788"/>
      <c r="K295" s="784"/>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row>
    <row r="296" spans="1:59" s="42" customFormat="1" ht="24.75" customHeight="1" thickBot="1" x14ac:dyDescent="0.3">
      <c r="A296" s="660" t="s">
        <v>297</v>
      </c>
      <c r="B296" s="684" t="s">
        <v>298</v>
      </c>
      <c r="C296" s="685">
        <v>52</v>
      </c>
      <c r="D296" s="686" t="s">
        <v>290</v>
      </c>
      <c r="E296" s="687">
        <v>2</v>
      </c>
      <c r="F296" s="688"/>
      <c r="G296" s="385"/>
      <c r="H296" s="546"/>
      <c r="I296" s="757"/>
      <c r="J296" s="788"/>
      <c r="K296" s="784"/>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row>
    <row r="297" spans="1:59" s="42" customFormat="1" ht="24.75" customHeight="1" thickBot="1" x14ac:dyDescent="0.3">
      <c r="A297" s="661" t="s">
        <v>486</v>
      </c>
      <c r="B297" s="658" t="s">
        <v>485</v>
      </c>
      <c r="C297" s="654">
        <v>52</v>
      </c>
      <c r="D297" s="655" t="s">
        <v>290</v>
      </c>
      <c r="E297" s="656" t="s">
        <v>3</v>
      </c>
      <c r="F297" s="683" t="str">
        <f>IF(OBS_VO_52.g.1_TOTAL+OBS_VO_52.g.2_TOTAL=0," ",OBS_VO_52.g.1_TOTAL+OBS_VO_52.g.2_TOTAL)</f>
        <v xml:space="preserve"> </v>
      </c>
      <c r="G297" s="494" t="s">
        <v>3</v>
      </c>
      <c r="H297" s="545"/>
      <c r="I297" s="756"/>
      <c r="J297" s="788"/>
      <c r="K297" s="784"/>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row>
    <row r="298" spans="1:59" s="42" customFormat="1" ht="24.75" customHeight="1" thickBot="1" x14ac:dyDescent="0.3">
      <c r="A298" s="345" t="s">
        <v>299</v>
      </c>
      <c r="B298" s="345" t="s">
        <v>300</v>
      </c>
      <c r="C298" s="346">
        <v>52</v>
      </c>
      <c r="D298" s="347" t="s">
        <v>290</v>
      </c>
      <c r="E298" s="325" t="s">
        <v>301</v>
      </c>
      <c r="F298" s="657" t="s">
        <v>3</v>
      </c>
      <c r="G298" s="495"/>
      <c r="H298" s="544"/>
      <c r="I298" s="756"/>
      <c r="J298" s="788"/>
      <c r="K298" s="784"/>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row>
    <row r="299" spans="1:59" s="42" customFormat="1" ht="24.75" customHeight="1" thickBot="1" x14ac:dyDescent="0.3">
      <c r="A299" s="662"/>
      <c r="B299" s="662"/>
      <c r="C299" s="97"/>
      <c r="D299" s="98"/>
      <c r="E299" s="98"/>
      <c r="F299" s="385"/>
      <c r="G299" s="385"/>
      <c r="H299" s="518"/>
      <c r="I299" s="563"/>
      <c r="J299" s="788"/>
      <c r="K299" s="784"/>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row>
    <row r="300" spans="1:59" s="42" customFormat="1" ht="30.75" customHeight="1" thickBot="1" x14ac:dyDescent="0.3">
      <c r="A300" s="305" t="s">
        <v>302</v>
      </c>
      <c r="B300" s="305" t="s">
        <v>303</v>
      </c>
      <c r="C300" s="305"/>
      <c r="D300" s="305"/>
      <c r="E300" s="305"/>
      <c r="F300" s="465" t="s">
        <v>304</v>
      </c>
      <c r="G300" s="385"/>
      <c r="H300" s="543"/>
      <c r="I300" s="755"/>
      <c r="J300" s="788"/>
      <c r="K300" s="784"/>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row>
    <row r="301" spans="1:59" s="42" customFormat="1" ht="24.75" customHeight="1" x14ac:dyDescent="0.25">
      <c r="A301" s="167" t="s">
        <v>305</v>
      </c>
      <c r="B301" s="167" t="s">
        <v>306</v>
      </c>
      <c r="C301" s="85">
        <v>52</v>
      </c>
      <c r="D301" s="308" t="s">
        <v>177</v>
      </c>
      <c r="E301" s="102" t="s">
        <v>190</v>
      </c>
      <c r="F301" s="496"/>
      <c r="G301" s="482"/>
      <c r="H301" s="543"/>
      <c r="I301" s="755"/>
      <c r="J301" s="788"/>
      <c r="K301" s="784"/>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row>
    <row r="302" spans="1:59" s="42" customFormat="1" ht="24.75" customHeight="1" thickBot="1" x14ac:dyDescent="0.3">
      <c r="A302" s="171" t="s">
        <v>307</v>
      </c>
      <c r="B302" s="171" t="s">
        <v>308</v>
      </c>
      <c r="C302" s="181">
        <v>52</v>
      </c>
      <c r="D302" s="182" t="s">
        <v>177</v>
      </c>
      <c r="E302" s="241" t="s">
        <v>156</v>
      </c>
      <c r="F302" s="497"/>
      <c r="G302" s="482"/>
      <c r="H302" s="543"/>
      <c r="I302" s="755"/>
      <c r="J302" s="788"/>
      <c r="K302" s="784"/>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row>
    <row r="303" spans="1:59" s="42" customFormat="1" ht="24.75" customHeight="1" thickBot="1" x14ac:dyDescent="0.25">
      <c r="A303" s="114" t="s">
        <v>309</v>
      </c>
      <c r="B303" s="114" t="s">
        <v>310</v>
      </c>
      <c r="C303" s="272">
        <v>52</v>
      </c>
      <c r="D303" s="116" t="s">
        <v>177</v>
      </c>
      <c r="E303" s="210"/>
      <c r="F303" s="406" t="str">
        <f>IF(OBS_VO_52.h.b_TOTAL+OBS_VO_52.h.a_TOTAL=0,"",OBS_VO_52.h.b_TOTAL+OBS_VO_52.h.a_TOTAL)</f>
        <v/>
      </c>
      <c r="G303" s="385"/>
      <c r="H303" s="547"/>
      <c r="I303" s="758"/>
      <c r="J303" s="788"/>
      <c r="K303" s="806"/>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row>
    <row r="304" spans="1:59" s="42" customFormat="1" ht="24.75" customHeight="1" x14ac:dyDescent="0.25">
      <c r="A304" s="293" t="s">
        <v>311</v>
      </c>
      <c r="B304" s="293" t="s">
        <v>312</v>
      </c>
      <c r="C304" s="348">
        <v>52</v>
      </c>
      <c r="D304" s="238" t="s">
        <v>177</v>
      </c>
      <c r="E304" s="239" t="s">
        <v>313</v>
      </c>
      <c r="F304" s="498"/>
      <c r="G304" s="385"/>
      <c r="H304" s="547"/>
      <c r="I304" s="758"/>
      <c r="J304" s="788"/>
      <c r="K304" s="784"/>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row>
    <row r="305" spans="1:59" s="42" customFormat="1" ht="24.75" customHeight="1" x14ac:dyDescent="0.25">
      <c r="A305" s="571" t="s">
        <v>314</v>
      </c>
      <c r="B305" s="218" t="s">
        <v>315</v>
      </c>
      <c r="C305" s="235">
        <v>52</v>
      </c>
      <c r="D305" s="219" t="s">
        <v>178</v>
      </c>
      <c r="E305" s="237" t="s">
        <v>179</v>
      </c>
      <c r="F305" s="493" t="s">
        <v>3</v>
      </c>
      <c r="I305" s="746"/>
      <c r="K305" s="784"/>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row>
    <row r="306" spans="1:59" s="42" customFormat="1" ht="24.75" customHeight="1" x14ac:dyDescent="0.25">
      <c r="A306" s="597" t="s">
        <v>360</v>
      </c>
      <c r="B306" s="597" t="s">
        <v>355</v>
      </c>
      <c r="C306" s="598">
        <v>52</v>
      </c>
      <c r="D306" s="599" t="s">
        <v>178</v>
      </c>
      <c r="E306" s="600" t="s">
        <v>354</v>
      </c>
      <c r="F306" s="652"/>
      <c r="I306" s="746"/>
      <c r="K306" s="784"/>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row>
    <row r="307" spans="1:59" s="42" customFormat="1" ht="24.75" customHeight="1" thickBot="1" x14ac:dyDescent="0.3">
      <c r="A307" s="349" t="s">
        <v>316</v>
      </c>
      <c r="B307" s="349" t="s">
        <v>317</v>
      </c>
      <c r="C307" s="346">
        <v>52</v>
      </c>
      <c r="D307" s="224" t="s">
        <v>178</v>
      </c>
      <c r="E307" s="350" t="s">
        <v>318</v>
      </c>
      <c r="F307" s="454" t="s">
        <v>3</v>
      </c>
      <c r="G307" s="499"/>
      <c r="H307" s="548"/>
      <c r="I307" s="758"/>
      <c r="J307" s="788"/>
      <c r="K307" s="784"/>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row>
    <row r="308" spans="1:59" s="42" customFormat="1" ht="24.75" customHeight="1" x14ac:dyDescent="0.25">
      <c r="A308" s="299" t="s">
        <v>319</v>
      </c>
      <c r="B308" s="299" t="s">
        <v>320</v>
      </c>
      <c r="C308" s="303"/>
      <c r="D308" s="304"/>
      <c r="E308" s="304"/>
      <c r="F308" s="385"/>
      <c r="G308" s="482"/>
      <c r="H308" s="528"/>
      <c r="I308" s="751"/>
      <c r="J308" s="788"/>
      <c r="K308" s="784"/>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row>
    <row r="309" spans="1:59" s="42" customFormat="1" ht="25.5" customHeight="1" x14ac:dyDescent="0.25">
      <c r="A309" s="330"/>
      <c r="B309" s="330"/>
      <c r="C309" s="303"/>
      <c r="D309" s="304"/>
      <c r="E309" s="304"/>
      <c r="F309" s="482"/>
      <c r="G309" s="482"/>
      <c r="H309" s="528"/>
      <c r="I309" s="751"/>
      <c r="J309" s="788"/>
      <c r="K309" s="784"/>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row>
    <row r="310" spans="1:59" s="42" customFormat="1" ht="24.75" customHeight="1" x14ac:dyDescent="0.25">
      <c r="A310" s="48"/>
      <c r="B310" s="48"/>
      <c r="C310" s="156"/>
      <c r="D310" s="36"/>
      <c r="E310" s="36"/>
      <c r="F310" s="395"/>
      <c r="G310" s="482"/>
      <c r="H310" s="543"/>
      <c r="I310" s="755"/>
      <c r="J310" s="788"/>
      <c r="K310" s="784"/>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row>
    <row r="311" spans="1:59" s="42" customFormat="1" ht="24.75" customHeight="1" x14ac:dyDescent="0.25">
      <c r="A311" s="280" t="s">
        <v>321</v>
      </c>
      <c r="B311" s="280" t="s">
        <v>322</v>
      </c>
      <c r="C311" s="351"/>
      <c r="D311" s="352"/>
      <c r="E311" s="664"/>
      <c r="F311" s="665"/>
      <c r="G311" s="666" t="s">
        <v>3</v>
      </c>
      <c r="H311" s="667"/>
      <c r="I311" s="759"/>
      <c r="J311" s="788"/>
      <c r="K311" s="784"/>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row>
    <row r="312" spans="1:59" s="42" customFormat="1" ht="9" customHeight="1" thickBot="1" x14ac:dyDescent="0.3">
      <c r="A312" s="330"/>
      <c r="B312" s="330"/>
      <c r="C312" s="303"/>
      <c r="D312" s="304"/>
      <c r="E312" s="304"/>
      <c r="F312" s="668"/>
      <c r="G312" s="668"/>
      <c r="H312" s="669"/>
      <c r="I312" s="755"/>
      <c r="J312" s="788"/>
      <c r="K312" s="784"/>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row>
    <row r="313" spans="1:59" s="42" customFormat="1" ht="50.25" customHeight="1" thickBot="1" x14ac:dyDescent="0.3">
      <c r="A313" s="305" t="s">
        <v>323</v>
      </c>
      <c r="B313" s="305" t="s">
        <v>214</v>
      </c>
      <c r="C313" s="305"/>
      <c r="D313" s="305"/>
      <c r="E313" s="305"/>
      <c r="F313" s="404" t="s">
        <v>112</v>
      </c>
      <c r="G313" s="412" t="s">
        <v>44</v>
      </c>
      <c r="H313" s="404" t="s">
        <v>324</v>
      </c>
      <c r="I313" s="760" t="s">
        <v>325</v>
      </c>
      <c r="J313" s="788"/>
      <c r="K313" s="784"/>
      <c r="L313" s="48"/>
      <c r="M313" s="789"/>
      <c r="N313" s="789"/>
      <c r="O313" s="789"/>
      <c r="P313" s="789"/>
      <c r="Q313" s="47"/>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row>
    <row r="314" spans="1:59" s="42" customFormat="1" ht="35.25" customHeight="1" thickBot="1" x14ac:dyDescent="0.3">
      <c r="A314" s="353" t="s">
        <v>326</v>
      </c>
      <c r="B314" s="382" t="s">
        <v>327</v>
      </c>
      <c r="C314" s="272">
        <v>8183</v>
      </c>
      <c r="D314" s="77"/>
      <c r="E314" s="210"/>
      <c r="F314" s="500" t="str">
        <f>IF(OBS_CA_81.f_TOTAL+OBS_CA_81.g_TOTAL+OBS_CA_81.i_TOTAL+OBS_CA_83_TOTAL=0,"",OBS_CA_81.f_TOTAL+OBS_CA_81.g_TOTAL+OBS_CA_81.i_TOTAL+OBS_CA_83_TOTAL)</f>
        <v/>
      </c>
      <c r="G314" s="717" t="str">
        <f>IF(OBS_VO_81.f_TOTAL+OBS_VO_81.g_TOTAL+OBS_VO_83_TOTAL=0,"",OBS_VO_81.f_TOTAL+OBS_VO_81.g_TOTAL+OBS_VO_83_TOTAL)</f>
        <v/>
      </c>
      <c r="H314" s="716"/>
      <c r="I314" s="828"/>
      <c r="J314" s="813"/>
      <c r="K314" s="784"/>
      <c r="L314" s="48"/>
      <c r="M314" s="789"/>
      <c r="N314" s="789"/>
      <c r="O314" s="789"/>
      <c r="P314" s="789"/>
      <c r="Q314" s="47"/>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row>
    <row r="315" spans="1:59" s="42" customFormat="1" ht="24.75" customHeight="1" x14ac:dyDescent="0.25">
      <c r="A315" s="217" t="s">
        <v>328</v>
      </c>
      <c r="B315" s="217" t="s">
        <v>329</v>
      </c>
      <c r="C315" s="179">
        <v>81</v>
      </c>
      <c r="D315" s="180" t="s">
        <v>96</v>
      </c>
      <c r="E315" s="232"/>
      <c r="F315" s="501"/>
      <c r="G315" s="502"/>
      <c r="H315" s="503"/>
      <c r="I315" s="829"/>
      <c r="J315" s="813"/>
      <c r="K315" s="784"/>
      <c r="L315" s="48"/>
      <c r="M315" s="789"/>
      <c r="N315" s="789"/>
      <c r="O315" s="789"/>
      <c r="P315" s="789"/>
      <c r="Q315" s="47"/>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row>
    <row r="316" spans="1:59" s="42" customFormat="1" ht="24.75" customHeight="1" x14ac:dyDescent="0.25">
      <c r="A316" s="343" t="s">
        <v>330</v>
      </c>
      <c r="B316" s="564" t="s">
        <v>331</v>
      </c>
      <c r="C316" s="565">
        <v>81</v>
      </c>
      <c r="D316" s="566" t="s">
        <v>96</v>
      </c>
      <c r="E316" s="714">
        <v>1</v>
      </c>
      <c r="F316" s="713"/>
      <c r="G316" s="568"/>
      <c r="H316" s="503"/>
      <c r="I316" s="829"/>
      <c r="J316" s="813"/>
      <c r="K316" s="784"/>
      <c r="L316" s="48"/>
      <c r="M316" s="789"/>
      <c r="N316" s="789"/>
      <c r="O316" s="789"/>
      <c r="P316" s="789"/>
      <c r="Q316" s="47"/>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row>
    <row r="317" spans="1:59" s="42" customFormat="1" ht="24.75" customHeight="1" x14ac:dyDescent="0.25">
      <c r="A317" s="343" t="s">
        <v>332</v>
      </c>
      <c r="B317" s="567" t="s">
        <v>333</v>
      </c>
      <c r="C317" s="565">
        <v>81</v>
      </c>
      <c r="D317" s="566" t="s">
        <v>96</v>
      </c>
      <c r="E317" s="714">
        <v>2</v>
      </c>
      <c r="F317" s="715"/>
      <c r="G317" s="569"/>
      <c r="H317" s="503"/>
      <c r="I317" s="829"/>
      <c r="J317" s="813"/>
      <c r="K317" s="784"/>
      <c r="L317" s="48"/>
      <c r="M317" s="789"/>
      <c r="N317" s="789"/>
      <c r="O317" s="789"/>
      <c r="P317" s="789"/>
      <c r="Q317" s="47"/>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row>
    <row r="318" spans="1:59" s="42" customFormat="1" ht="24.75" customHeight="1" x14ac:dyDescent="0.25">
      <c r="A318" s="218" t="s">
        <v>334</v>
      </c>
      <c r="B318" s="218" t="s">
        <v>335</v>
      </c>
      <c r="C318" s="233">
        <v>81</v>
      </c>
      <c r="D318" s="222" t="s">
        <v>290</v>
      </c>
      <c r="E318" s="109"/>
      <c r="F318" s="504"/>
      <c r="G318" s="505"/>
      <c r="H318" s="549"/>
      <c r="I318" s="829"/>
      <c r="J318" s="788"/>
      <c r="K318" s="784"/>
      <c r="L318" s="48"/>
      <c r="M318" s="789"/>
      <c r="N318" s="789"/>
      <c r="O318" s="789"/>
      <c r="P318" s="789"/>
      <c r="Q318" s="47"/>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row>
    <row r="319" spans="1:59" s="42" customFormat="1" ht="24.75" customHeight="1" x14ac:dyDescent="0.25">
      <c r="A319" s="221" t="s">
        <v>336</v>
      </c>
      <c r="B319" s="221" t="s">
        <v>337</v>
      </c>
      <c r="C319" s="233">
        <v>81</v>
      </c>
      <c r="D319" s="222" t="s">
        <v>338</v>
      </c>
      <c r="E319" s="109"/>
      <c r="F319" s="504"/>
      <c r="G319" s="506"/>
      <c r="H319" s="550"/>
      <c r="I319" s="829"/>
      <c r="J319" s="788"/>
      <c r="K319" s="784"/>
      <c r="L319" s="48"/>
      <c r="M319" s="789"/>
      <c r="N319" s="789"/>
      <c r="O319" s="789"/>
      <c r="P319" s="789"/>
      <c r="Q319" s="47"/>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row>
    <row r="320" spans="1:59" s="42" customFormat="1" ht="24.75" customHeight="1" thickBot="1" x14ac:dyDescent="0.3">
      <c r="A320" s="349" t="s">
        <v>339</v>
      </c>
      <c r="B320" s="349" t="s">
        <v>339</v>
      </c>
      <c r="C320" s="346">
        <v>83</v>
      </c>
      <c r="D320" s="354"/>
      <c r="E320" s="355"/>
      <c r="F320" s="356"/>
      <c r="G320" s="507"/>
      <c r="H320" s="551"/>
      <c r="I320" s="761"/>
      <c r="J320" s="814"/>
      <c r="K320" s="784"/>
      <c r="L320" s="48"/>
      <c r="M320" s="789"/>
      <c r="N320" s="789"/>
      <c r="O320" s="789"/>
      <c r="P320" s="789"/>
      <c r="Q320" s="47"/>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row>
    <row r="321" spans="1:59" s="42" customFormat="1" ht="24.75" customHeight="1" x14ac:dyDescent="0.25">
      <c r="A321" s="357"/>
      <c r="B321" s="357"/>
      <c r="C321" s="80"/>
      <c r="D321" s="81"/>
      <c r="E321" s="81"/>
      <c r="F321" s="489"/>
      <c r="G321" s="489"/>
      <c r="H321" s="552"/>
      <c r="I321" s="762"/>
      <c r="J321" s="788"/>
      <c r="K321" s="784"/>
      <c r="L321" s="48"/>
      <c r="M321" s="789"/>
      <c r="N321" s="789"/>
      <c r="O321" s="789"/>
      <c r="P321" s="789"/>
      <c r="Q321" s="47"/>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row>
    <row r="322" spans="1:59" s="42" customFormat="1" ht="24.75" customHeight="1" thickBot="1" x14ac:dyDescent="0.3">
      <c r="A322" s="358"/>
      <c r="B322" s="358"/>
      <c r="C322" s="97"/>
      <c r="D322" s="98"/>
      <c r="E322" s="98"/>
      <c r="F322" s="508"/>
      <c r="G322" s="508"/>
      <c r="H322" s="543"/>
      <c r="I322" s="763"/>
      <c r="J322" s="788"/>
      <c r="K322" s="784"/>
      <c r="L322" s="48"/>
      <c r="M322" s="789"/>
      <c r="N322" s="789"/>
      <c r="O322" s="789"/>
      <c r="P322" s="789"/>
      <c r="Q322" s="47"/>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row>
    <row r="323" spans="1:59" s="42" customFormat="1" ht="50.25" customHeight="1" thickBot="1" x14ac:dyDescent="0.3">
      <c r="A323" s="359" t="s">
        <v>340</v>
      </c>
      <c r="B323" s="359" t="s">
        <v>341</v>
      </c>
      <c r="C323" s="305"/>
      <c r="D323" s="305"/>
      <c r="E323" s="305"/>
      <c r="F323" s="404" t="s">
        <v>112</v>
      </c>
      <c r="G323" s="412" t="s">
        <v>44</v>
      </c>
      <c r="H323" s="404" t="s">
        <v>342</v>
      </c>
      <c r="I323" s="760" t="s">
        <v>325</v>
      </c>
      <c r="J323" s="788"/>
      <c r="K323" s="784"/>
      <c r="L323" s="48"/>
      <c r="M323" s="789"/>
      <c r="N323" s="789"/>
      <c r="O323" s="789"/>
      <c r="P323" s="789"/>
      <c r="Q323" s="47"/>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row>
    <row r="324" spans="1:59" s="42" customFormat="1" ht="50.25" customHeight="1" x14ac:dyDescent="0.25">
      <c r="A324" s="360" t="s">
        <v>343</v>
      </c>
      <c r="B324" s="360" t="s">
        <v>344</v>
      </c>
      <c r="C324" s="361">
        <v>86</v>
      </c>
      <c r="D324" s="362"/>
      <c r="E324" s="363"/>
      <c r="F324" s="509"/>
      <c r="G324" s="510"/>
      <c r="H324" s="553"/>
      <c r="I324" s="830"/>
      <c r="J324" s="814"/>
      <c r="K324" s="784"/>
      <c r="L324" s="48"/>
      <c r="M324" s="789"/>
      <c r="N324" s="789"/>
      <c r="O324" s="789"/>
      <c r="P324" s="789"/>
      <c r="Q324" s="47"/>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row>
    <row r="325" spans="1:59" s="42" customFormat="1" ht="24.75" customHeight="1" thickBot="1" x14ac:dyDescent="0.3">
      <c r="A325" s="364" t="s">
        <v>345</v>
      </c>
      <c r="B325" s="364" t="s">
        <v>346</v>
      </c>
      <c r="C325" s="240">
        <v>86</v>
      </c>
      <c r="D325" s="202"/>
      <c r="E325" s="203"/>
      <c r="F325" s="511"/>
      <c r="G325" s="512"/>
      <c r="H325" s="554"/>
      <c r="I325" s="764"/>
      <c r="J325" s="788"/>
      <c r="K325" s="77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row>
    <row r="326" spans="1:59" s="42" customFormat="1" ht="24.75" customHeight="1" x14ac:dyDescent="0.25">
      <c r="A326" s="298" t="s">
        <v>347</v>
      </c>
      <c r="B326" s="299" t="s">
        <v>348</v>
      </c>
      <c r="C326" s="97"/>
      <c r="D326" s="98"/>
      <c r="E326" s="98"/>
      <c r="F326" s="513"/>
      <c r="G326" s="513"/>
      <c r="H326" s="543"/>
      <c r="I326" s="755"/>
      <c r="J326" s="788"/>
      <c r="K326" s="77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row>
    <row r="327" spans="1:59" s="42" customFormat="1" ht="24.75" customHeight="1" x14ac:dyDescent="0.25">
      <c r="A327" s="298" t="s">
        <v>349</v>
      </c>
      <c r="B327" s="299" t="s">
        <v>350</v>
      </c>
      <c r="C327" s="97"/>
      <c r="D327" s="98"/>
      <c r="E327" s="98"/>
      <c r="F327" s="508"/>
      <c r="G327" s="508"/>
      <c r="H327" s="555"/>
      <c r="I327" s="765"/>
      <c r="J327" s="788"/>
      <c r="K327" s="77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row>
    <row r="328" spans="1:59" ht="18" customHeight="1" x14ac:dyDescent="0.25">
      <c r="A328" s="365"/>
      <c r="B328" s="365"/>
      <c r="F328" s="508"/>
      <c r="G328" s="508"/>
      <c r="H328" s="555"/>
      <c r="I328" s="765"/>
    </row>
    <row r="329" spans="1:59" ht="36" customHeight="1" x14ac:dyDescent="0.25">
      <c r="A329" s="671" t="s">
        <v>468</v>
      </c>
      <c r="B329" s="671" t="s">
        <v>465</v>
      </c>
      <c r="C329" s="351"/>
      <c r="D329" s="352"/>
      <c r="E329" s="664"/>
      <c r="F329" s="665"/>
      <c r="G329" s="666" t="s">
        <v>3</v>
      </c>
      <c r="H329" s="667"/>
      <c r="I329" s="759"/>
    </row>
    <row r="330" spans="1:59" ht="15.75" customHeight="1" x14ac:dyDescent="0.25">
      <c r="A330" s="771"/>
      <c r="B330" s="366"/>
      <c r="F330" s="425"/>
      <c r="G330" s="425"/>
    </row>
    <row r="331" spans="1:59" ht="35.25" customHeight="1" x14ac:dyDescent="0.25">
      <c r="A331" s="60" t="s">
        <v>469</v>
      </c>
      <c r="B331" s="60" t="s">
        <v>459</v>
      </c>
      <c r="C331" s="61"/>
      <c r="D331" s="62"/>
      <c r="E331" s="62"/>
      <c r="F331" s="62"/>
      <c r="G331" s="62"/>
      <c r="H331" s="775"/>
    </row>
    <row r="332" spans="1:59" ht="15.75" customHeight="1" thickBot="1" x14ac:dyDescent="0.3">
      <c r="A332" s="771"/>
      <c r="B332" s="366"/>
      <c r="F332" s="425"/>
      <c r="G332" s="425"/>
    </row>
    <row r="333" spans="1:59" ht="33.6" customHeight="1" thickBot="1" x14ac:dyDescent="0.3">
      <c r="A333" s="691" t="s">
        <v>470</v>
      </c>
      <c r="B333" s="691" t="s">
        <v>464</v>
      </c>
      <c r="C333" s="691"/>
      <c r="D333" s="691"/>
      <c r="E333" s="691"/>
      <c r="F333" s="432" t="s">
        <v>452</v>
      </c>
      <c r="G333" s="404" t="s">
        <v>70</v>
      </c>
      <c r="H333" s="404" t="s">
        <v>71</v>
      </c>
    </row>
    <row r="334" spans="1:59" ht="28.5" customHeight="1" thickBot="1" x14ac:dyDescent="0.3">
      <c r="A334" s="770" t="s">
        <v>471</v>
      </c>
      <c r="B334" s="770" t="s">
        <v>508</v>
      </c>
      <c r="C334" s="840">
        <v>100</v>
      </c>
      <c r="D334" s="840"/>
      <c r="E334" s="840"/>
      <c r="F334" s="848" t="str">
        <f>IF(OBS_PA_100_GP+OBS_PA_100_ENT=0,"",OBS_PA_100_GP+OBS_PA_100_ENT)</f>
        <v/>
      </c>
      <c r="G334" s="849"/>
      <c r="H334" s="850"/>
    </row>
    <row r="335" spans="1:59" ht="25.5" customHeight="1" thickBot="1" x14ac:dyDescent="0.3">
      <c r="A335" s="770" t="s">
        <v>472</v>
      </c>
      <c r="B335" s="770" t="s">
        <v>454</v>
      </c>
      <c r="C335" s="840">
        <v>100</v>
      </c>
      <c r="D335" s="840" t="s">
        <v>190</v>
      </c>
      <c r="E335" s="840"/>
      <c r="F335" s="851" t="str">
        <f>IF(OBS_PA_100.a_GP+OBS_PA_100.a_ENT=0,"",OBS_PA_100.a_GP+OBS_PA_100.a_ENT)</f>
        <v/>
      </c>
      <c r="G335" s="852"/>
      <c r="H335" s="853"/>
    </row>
    <row r="336" spans="1:59" ht="25.5" customHeight="1" thickBot="1" x14ac:dyDescent="0.3">
      <c r="A336" s="774" t="s">
        <v>473</v>
      </c>
      <c r="B336" s="822" t="s">
        <v>458</v>
      </c>
      <c r="C336" s="840">
        <v>100</v>
      </c>
      <c r="D336" s="840" t="s">
        <v>190</v>
      </c>
      <c r="E336" s="840">
        <v>1</v>
      </c>
      <c r="F336" s="854" t="str">
        <f>IF(OBS_PA_100.a.1_GP+OBS_PA_100.a.1_ENT=0,"",OBS_PA_100.a.1_GP+OBS_PA_100.a.1_ENT)</f>
        <v/>
      </c>
      <c r="G336" s="855"/>
      <c r="H336" s="856"/>
    </row>
    <row r="337" spans="1:8" ht="25.5" x14ac:dyDescent="0.25">
      <c r="A337" s="772" t="s">
        <v>474</v>
      </c>
      <c r="B337" s="772"/>
      <c r="C337" s="689"/>
      <c r="D337" s="689"/>
      <c r="E337" s="689"/>
      <c r="F337" s="426"/>
      <c r="G337" s="693"/>
      <c r="H337" s="426"/>
    </row>
    <row r="338" spans="1:8" ht="24" customHeight="1" thickBot="1" x14ac:dyDescent="0.3">
      <c r="A338" s="771"/>
      <c r="B338" s="366"/>
      <c r="F338" s="425"/>
      <c r="G338" s="426"/>
      <c r="H338" s="426"/>
    </row>
    <row r="339" spans="1:8" ht="36.75" customHeight="1" thickBot="1" x14ac:dyDescent="0.3">
      <c r="A339" s="691" t="s">
        <v>475</v>
      </c>
      <c r="B339" s="691" t="s">
        <v>461</v>
      </c>
      <c r="C339" s="691"/>
      <c r="D339" s="691"/>
      <c r="E339" s="691"/>
      <c r="F339" s="432" t="s">
        <v>452</v>
      </c>
      <c r="G339" s="461"/>
      <c r="H339" s="420"/>
    </row>
    <row r="340" spans="1:8" ht="24" customHeight="1" thickBot="1" x14ac:dyDescent="0.3">
      <c r="A340" s="770" t="s">
        <v>476</v>
      </c>
      <c r="B340" s="770" t="s">
        <v>462</v>
      </c>
      <c r="C340" s="840">
        <v>110</v>
      </c>
      <c r="D340" s="840"/>
      <c r="E340" s="840"/>
      <c r="F340" s="849"/>
      <c r="G340" s="461"/>
      <c r="H340" s="420"/>
    </row>
    <row r="341" spans="1:8" ht="24" customHeight="1" thickBot="1" x14ac:dyDescent="0.3">
      <c r="A341" s="770" t="s">
        <v>472</v>
      </c>
      <c r="B341" s="868" t="s">
        <v>454</v>
      </c>
      <c r="C341" s="840">
        <v>110</v>
      </c>
      <c r="D341" s="840" t="s">
        <v>190</v>
      </c>
      <c r="E341" s="847"/>
      <c r="F341" s="849"/>
      <c r="G341" s="461"/>
      <c r="H341" s="773"/>
    </row>
    <row r="342" spans="1:8" ht="24" customHeight="1" x14ac:dyDescent="0.25">
      <c r="A342" s="690"/>
      <c r="B342" s="690"/>
      <c r="C342" s="689"/>
      <c r="D342" s="689"/>
      <c r="E342" s="689"/>
      <c r="F342" s="426"/>
      <c r="G342" s="693"/>
      <c r="H342" s="426"/>
    </row>
    <row r="343" spans="1:8" ht="24" customHeight="1" x14ac:dyDescent="0.25">
      <c r="A343" s="771"/>
      <c r="B343" s="366"/>
      <c r="F343" s="425"/>
      <c r="G343" s="426"/>
      <c r="H343" s="426"/>
    </row>
    <row r="344" spans="1:8" ht="30.75" customHeight="1" x14ac:dyDescent="0.25">
      <c r="A344" s="60" t="s">
        <v>477</v>
      </c>
      <c r="B344" s="60" t="s">
        <v>460</v>
      </c>
      <c r="C344" s="61"/>
      <c r="D344" s="62"/>
      <c r="E344" s="62"/>
      <c r="F344" s="62"/>
      <c r="G344" s="62"/>
      <c r="H344" s="775"/>
    </row>
    <row r="345" spans="1:8" ht="16.5" thickBot="1" x14ac:dyDescent="0.3">
      <c r="A345" s="771"/>
      <c r="B345" s="366"/>
      <c r="F345" s="425"/>
      <c r="G345" s="425"/>
    </row>
    <row r="346" spans="1:8" ht="36.75" customHeight="1" thickBot="1" x14ac:dyDescent="0.3">
      <c r="A346" s="691" t="s">
        <v>478</v>
      </c>
      <c r="B346" s="691" t="s">
        <v>455</v>
      </c>
      <c r="C346" s="692"/>
      <c r="D346" s="692"/>
      <c r="E346" s="692"/>
      <c r="F346" s="432" t="s">
        <v>44</v>
      </c>
      <c r="G346" s="766"/>
      <c r="H346" s="562"/>
    </row>
    <row r="347" spans="1:8" ht="27" customHeight="1" x14ac:dyDescent="0.25">
      <c r="A347" s="672" t="s">
        <v>479</v>
      </c>
      <c r="B347" s="672" t="s">
        <v>489</v>
      </c>
      <c r="C347" s="841">
        <v>100</v>
      </c>
      <c r="D347" s="841"/>
      <c r="E347" s="841"/>
      <c r="F347" s="857"/>
      <c r="G347" s="767"/>
      <c r="H347" s="562"/>
    </row>
    <row r="348" spans="1:8" ht="27.75" customHeight="1" thickBot="1" x14ac:dyDescent="0.3">
      <c r="A348" s="712" t="s">
        <v>480</v>
      </c>
      <c r="B348" s="712" t="s">
        <v>457</v>
      </c>
      <c r="C348" s="842">
        <v>100</v>
      </c>
      <c r="D348" s="843" t="s">
        <v>190</v>
      </c>
      <c r="E348" s="844">
        <v>1</v>
      </c>
      <c r="F348" s="858"/>
      <c r="G348" s="768"/>
    </row>
    <row r="349" spans="1:8" ht="16.5" thickBot="1" x14ac:dyDescent="0.3">
      <c r="A349" s="771"/>
      <c r="B349" s="366"/>
      <c r="F349" s="425"/>
      <c r="G349" s="425"/>
    </row>
    <row r="350" spans="1:8" ht="41.1" customHeight="1" thickBot="1" x14ac:dyDescent="0.3">
      <c r="A350" s="691" t="s">
        <v>481</v>
      </c>
      <c r="B350" s="691" t="s">
        <v>467</v>
      </c>
      <c r="C350" s="692"/>
      <c r="D350" s="692"/>
      <c r="E350" s="692"/>
      <c r="F350" s="404" t="s">
        <v>428</v>
      </c>
      <c r="G350" s="461"/>
      <c r="H350" s="9"/>
    </row>
    <row r="351" spans="1:8" ht="30.75" customHeight="1" thickBot="1" x14ac:dyDescent="0.3">
      <c r="A351" s="711" t="s">
        <v>482</v>
      </c>
      <c r="B351" s="711" t="s">
        <v>456</v>
      </c>
      <c r="C351" s="845">
        <v>110</v>
      </c>
      <c r="D351" s="845"/>
      <c r="E351" s="846"/>
      <c r="F351" s="859"/>
      <c r="G351" s="769"/>
      <c r="H351" s="9"/>
    </row>
    <row r="353" spans="1:8" ht="15.75" customHeight="1" x14ac:dyDescent="0.25">
      <c r="A353" s="771"/>
      <c r="B353" s="366"/>
      <c r="F353" s="425"/>
      <c r="G353" s="425"/>
    </row>
    <row r="354" spans="1:8" ht="33" customHeight="1" x14ac:dyDescent="0.25">
      <c r="A354" s="60" t="s">
        <v>483</v>
      </c>
      <c r="B354" s="60" t="s">
        <v>509</v>
      </c>
      <c r="C354" s="61"/>
      <c r="D354" s="62"/>
      <c r="E354" s="62"/>
      <c r="F354" s="62"/>
      <c r="G354" s="62"/>
      <c r="H354" s="775"/>
    </row>
    <row r="355" spans="1:8" ht="15.75" customHeight="1" thickBot="1" x14ac:dyDescent="0.3">
      <c r="A355" s="771"/>
      <c r="B355" s="366"/>
      <c r="F355" s="425"/>
      <c r="G355" s="425"/>
    </row>
    <row r="356" spans="1:8" ht="29.25" customHeight="1" thickBot="1" x14ac:dyDescent="0.3">
      <c r="A356" s="691" t="s">
        <v>478</v>
      </c>
      <c r="B356" s="691" t="s">
        <v>455</v>
      </c>
      <c r="C356" s="692"/>
      <c r="D356" s="692"/>
      <c r="E356" s="692"/>
      <c r="F356" s="432" t="s">
        <v>498</v>
      </c>
      <c r="G356" s="766"/>
      <c r="H356" s="562"/>
    </row>
    <row r="357" spans="1:8" ht="31.5" customHeight="1" thickBot="1" x14ac:dyDescent="0.3">
      <c r="A357" s="672" t="s">
        <v>484</v>
      </c>
      <c r="B357" s="572" t="s">
        <v>463</v>
      </c>
      <c r="C357" s="869">
        <v>100</v>
      </c>
      <c r="D357" s="869" t="s">
        <v>190</v>
      </c>
      <c r="E357" s="869">
        <v>1</v>
      </c>
      <c r="F357" s="870"/>
      <c r="G357" s="768"/>
    </row>
    <row r="358" spans="1:8" ht="15.75" customHeight="1" x14ac:dyDescent="0.25">
      <c r="A358" s="366"/>
      <c r="B358" s="366"/>
      <c r="F358" s="425"/>
      <c r="G358" s="425"/>
    </row>
    <row r="359" spans="1:8" ht="15.75" customHeight="1" x14ac:dyDescent="0.25">
      <c r="A359" s="366"/>
      <c r="B359" s="366"/>
      <c r="F359" s="425"/>
      <c r="G359" s="425"/>
    </row>
    <row r="360" spans="1:8" ht="15.75" customHeight="1" x14ac:dyDescent="0.25">
      <c r="A360" s="366"/>
      <c r="B360" s="771"/>
      <c r="F360" s="425"/>
      <c r="G360" s="425"/>
    </row>
    <row r="361" spans="1:8" ht="15.75" customHeight="1" x14ac:dyDescent="0.25">
      <c r="A361" s="366"/>
      <c r="B361" s="771"/>
      <c r="F361" s="425"/>
      <c r="G361" s="425"/>
    </row>
    <row r="362" spans="1:8" ht="15.75" customHeight="1" x14ac:dyDescent="0.25">
      <c r="A362" s="366"/>
      <c r="B362" s="366"/>
      <c r="F362" s="425"/>
      <c r="G362" s="425"/>
    </row>
    <row r="363" spans="1:8" ht="15.75" customHeight="1" x14ac:dyDescent="0.25">
      <c r="A363" s="366"/>
      <c r="B363" s="366"/>
      <c r="F363" s="425"/>
      <c r="G363" s="425"/>
    </row>
    <row r="364" spans="1:8" ht="15.75" customHeight="1" x14ac:dyDescent="0.25">
      <c r="A364" s="366"/>
      <c r="B364" s="366"/>
      <c r="F364" s="425"/>
      <c r="G364" s="425"/>
    </row>
    <row r="365" spans="1:8" ht="15.75" customHeight="1" x14ac:dyDescent="0.25">
      <c r="A365" s="366"/>
      <c r="B365" s="366"/>
      <c r="F365" s="425"/>
      <c r="G365" s="425"/>
    </row>
    <row r="366" spans="1:8" ht="15.75" customHeight="1" x14ac:dyDescent="0.25">
      <c r="A366" s="366"/>
      <c r="B366" s="366"/>
      <c r="F366" s="425"/>
      <c r="G366" s="425"/>
    </row>
    <row r="367" spans="1:8" ht="15.75" customHeight="1" x14ac:dyDescent="0.25">
      <c r="A367" s="366"/>
      <c r="B367" s="366"/>
      <c r="F367" s="425"/>
      <c r="G367" s="425"/>
    </row>
    <row r="368" spans="1:8" ht="15.75" customHeight="1" x14ac:dyDescent="0.25">
      <c r="A368" s="366"/>
      <c r="B368" s="366"/>
      <c r="F368" s="425"/>
      <c r="G368" s="425"/>
    </row>
    <row r="369" spans="1:7" ht="15.75" customHeight="1" x14ac:dyDescent="0.25">
      <c r="A369" s="366"/>
      <c r="B369" s="366"/>
      <c r="F369" s="425"/>
      <c r="G369" s="425"/>
    </row>
    <row r="370" spans="1:7" ht="15.75" customHeight="1" x14ac:dyDescent="0.25">
      <c r="A370" s="366"/>
      <c r="B370" s="366"/>
      <c r="F370" s="425"/>
      <c r="G370" s="425"/>
    </row>
    <row r="371" spans="1:7" ht="15.75" customHeight="1" x14ac:dyDescent="0.25">
      <c r="A371" s="366"/>
      <c r="B371" s="366"/>
      <c r="F371" s="425"/>
      <c r="G371" s="425"/>
    </row>
    <row r="372" spans="1:7" ht="15.75" customHeight="1" x14ac:dyDescent="0.25">
      <c r="A372" s="366"/>
      <c r="B372" s="366"/>
      <c r="F372" s="425"/>
      <c r="G372" s="425"/>
    </row>
    <row r="373" spans="1:7" ht="15.75" customHeight="1" x14ac:dyDescent="0.25">
      <c r="A373" s="366"/>
      <c r="B373" s="366"/>
      <c r="F373" s="425"/>
      <c r="G373" s="425"/>
    </row>
    <row r="374" spans="1:7" ht="15.75" customHeight="1" x14ac:dyDescent="0.25">
      <c r="A374" s="366"/>
      <c r="B374" s="366"/>
      <c r="F374" s="425"/>
      <c r="G374" s="425"/>
    </row>
    <row r="375" spans="1:7" ht="15.75" customHeight="1" x14ac:dyDescent="0.25">
      <c r="A375" s="366"/>
      <c r="B375" s="366"/>
      <c r="F375" s="425"/>
      <c r="G375" s="425"/>
    </row>
    <row r="376" spans="1:7" ht="15.75" customHeight="1" x14ac:dyDescent="0.25">
      <c r="A376" s="366"/>
      <c r="B376" s="366"/>
      <c r="F376" s="425"/>
      <c r="G376" s="425"/>
    </row>
    <row r="377" spans="1:7" ht="15.75" customHeight="1" x14ac:dyDescent="0.25">
      <c r="A377" s="366"/>
      <c r="B377" s="366"/>
      <c r="F377" s="425"/>
      <c r="G377" s="425"/>
    </row>
    <row r="378" spans="1:7" ht="15.75" customHeight="1" x14ac:dyDescent="0.25">
      <c r="A378" s="366"/>
      <c r="B378" s="366"/>
      <c r="F378" s="425"/>
      <c r="G378" s="425"/>
    </row>
    <row r="379" spans="1:7" ht="15.75" customHeight="1" x14ac:dyDescent="0.25">
      <c r="A379" s="366"/>
      <c r="B379" s="366"/>
      <c r="F379" s="425"/>
      <c r="G379" s="425"/>
    </row>
    <row r="380" spans="1:7" ht="15.75" customHeight="1" x14ac:dyDescent="0.25">
      <c r="A380" s="366"/>
      <c r="B380" s="366"/>
      <c r="F380" s="425"/>
      <c r="G380" s="425"/>
    </row>
    <row r="381" spans="1:7" ht="15.75" customHeight="1" x14ac:dyDescent="0.25">
      <c r="A381" s="366"/>
      <c r="B381" s="366"/>
      <c r="F381" s="425"/>
      <c r="G381" s="425"/>
    </row>
    <row r="382" spans="1:7" ht="15.75" customHeight="1" x14ac:dyDescent="0.25">
      <c r="A382" s="366"/>
      <c r="B382" s="366"/>
      <c r="F382" s="425"/>
      <c r="G382" s="425"/>
    </row>
    <row r="383" spans="1:7" ht="15.75" customHeight="1" x14ac:dyDescent="0.25">
      <c r="A383" s="366"/>
      <c r="B383" s="366"/>
      <c r="F383" s="425"/>
      <c r="G383" s="425"/>
    </row>
    <row r="384" spans="1:7" ht="15.75" customHeight="1" x14ac:dyDescent="0.25">
      <c r="A384" s="366"/>
      <c r="B384" s="366"/>
      <c r="F384" s="425"/>
      <c r="G384" s="425"/>
    </row>
    <row r="385" spans="1:7" ht="15.75" customHeight="1" x14ac:dyDescent="0.25">
      <c r="A385" s="366"/>
      <c r="B385" s="366"/>
      <c r="F385" s="425"/>
      <c r="G385" s="425"/>
    </row>
    <row r="386" spans="1:7" ht="15.75" customHeight="1" x14ac:dyDescent="0.25">
      <c r="A386" s="366"/>
      <c r="B386" s="366"/>
      <c r="F386" s="425"/>
      <c r="G386" s="425"/>
    </row>
    <row r="387" spans="1:7" ht="15.75" customHeight="1" x14ac:dyDescent="0.25">
      <c r="A387" s="366"/>
      <c r="B387" s="366"/>
      <c r="F387" s="425"/>
      <c r="G387" s="425"/>
    </row>
    <row r="388" spans="1:7" ht="15.75" customHeight="1" x14ac:dyDescent="0.25">
      <c r="A388" s="366"/>
      <c r="B388" s="366"/>
      <c r="F388" s="425"/>
      <c r="G388" s="425"/>
    </row>
    <row r="389" spans="1:7" ht="15.75" customHeight="1" x14ac:dyDescent="0.25">
      <c r="A389" s="366"/>
      <c r="B389" s="366"/>
      <c r="F389" s="425"/>
      <c r="G389" s="425"/>
    </row>
    <row r="390" spans="1:7" ht="15.75" customHeight="1" x14ac:dyDescent="0.25">
      <c r="A390" s="366"/>
      <c r="B390" s="366"/>
      <c r="F390" s="425"/>
      <c r="G390" s="425"/>
    </row>
    <row r="391" spans="1:7" ht="15.75" customHeight="1" x14ac:dyDescent="0.25">
      <c r="A391" s="366"/>
      <c r="B391" s="366"/>
      <c r="F391" s="425"/>
      <c r="G391" s="425"/>
    </row>
    <row r="392" spans="1:7" ht="15.75" customHeight="1" x14ac:dyDescent="0.25">
      <c r="A392" s="366"/>
      <c r="B392" s="366"/>
      <c r="F392" s="425"/>
      <c r="G392" s="425"/>
    </row>
    <row r="393" spans="1:7" ht="15.75" customHeight="1" x14ac:dyDescent="0.25">
      <c r="A393" s="366"/>
      <c r="B393" s="366"/>
      <c r="F393" s="425"/>
      <c r="G393" s="425"/>
    </row>
    <row r="394" spans="1:7" ht="15.75" customHeight="1" x14ac:dyDescent="0.25">
      <c r="A394" s="366"/>
      <c r="B394" s="366"/>
      <c r="F394" s="425"/>
      <c r="G394" s="425"/>
    </row>
    <row r="395" spans="1:7" ht="15.75" customHeight="1" x14ac:dyDescent="0.25">
      <c r="A395" s="366"/>
      <c r="B395" s="366"/>
      <c r="F395" s="425"/>
      <c r="G395" s="425"/>
    </row>
    <row r="396" spans="1:7" ht="15.75" customHeight="1" x14ac:dyDescent="0.25">
      <c r="A396" s="366"/>
      <c r="B396" s="366"/>
      <c r="F396" s="425"/>
      <c r="G396" s="425"/>
    </row>
    <row r="397" spans="1:7" ht="15.75" customHeight="1" x14ac:dyDescent="0.25">
      <c r="A397" s="366"/>
      <c r="B397" s="366"/>
      <c r="F397" s="425"/>
      <c r="G397" s="425"/>
    </row>
    <row r="398" spans="1:7" ht="15.75" customHeight="1" x14ac:dyDescent="0.25">
      <c r="A398" s="366"/>
      <c r="B398" s="366"/>
      <c r="F398" s="425"/>
      <c r="G398" s="425"/>
    </row>
    <row r="399" spans="1:7" ht="15.75" customHeight="1" x14ac:dyDescent="0.25">
      <c r="A399" s="366"/>
      <c r="B399" s="366"/>
      <c r="F399" s="425"/>
      <c r="G399" s="425"/>
    </row>
    <row r="400" spans="1:7" ht="15.75" customHeight="1" x14ac:dyDescent="0.25">
      <c r="A400" s="366"/>
      <c r="B400" s="366"/>
      <c r="F400" s="425"/>
      <c r="G400" s="425"/>
    </row>
    <row r="401" spans="1:7" ht="15.75" customHeight="1" x14ac:dyDescent="0.25">
      <c r="A401" s="366"/>
      <c r="B401" s="366"/>
      <c r="F401" s="425"/>
      <c r="G401" s="425"/>
    </row>
    <row r="402" spans="1:7" ht="15.75" customHeight="1" x14ac:dyDescent="0.25">
      <c r="A402" s="366"/>
      <c r="B402" s="366"/>
      <c r="F402" s="425"/>
      <c r="G402" s="425"/>
    </row>
    <row r="403" spans="1:7" ht="15.75" customHeight="1" x14ac:dyDescent="0.25">
      <c r="A403" s="366"/>
      <c r="B403" s="366"/>
      <c r="F403" s="425"/>
      <c r="G403" s="425"/>
    </row>
    <row r="404" spans="1:7" ht="15.75" customHeight="1" x14ac:dyDescent="0.25">
      <c r="A404" s="366"/>
      <c r="B404" s="366"/>
      <c r="F404" s="425"/>
      <c r="G404" s="425"/>
    </row>
    <row r="405" spans="1:7" ht="15.75" customHeight="1" x14ac:dyDescent="0.25">
      <c r="A405" s="366"/>
      <c r="B405" s="366"/>
      <c r="F405" s="425"/>
      <c r="G405" s="425"/>
    </row>
    <row r="406" spans="1:7" ht="15.75" customHeight="1" x14ac:dyDescent="0.25">
      <c r="A406" s="366"/>
      <c r="B406" s="366"/>
      <c r="F406" s="425"/>
      <c r="G406" s="425"/>
    </row>
    <row r="407" spans="1:7" ht="15.75" customHeight="1" x14ac:dyDescent="0.25">
      <c r="A407" s="366"/>
      <c r="B407" s="366"/>
      <c r="F407" s="425"/>
      <c r="G407" s="425"/>
    </row>
    <row r="408" spans="1:7" ht="15.75" customHeight="1" x14ac:dyDescent="0.25">
      <c r="A408" s="366"/>
      <c r="B408" s="366"/>
      <c r="F408" s="425"/>
      <c r="G408" s="425"/>
    </row>
    <row r="409" spans="1:7" ht="15.75" customHeight="1" x14ac:dyDescent="0.25">
      <c r="A409" s="366"/>
      <c r="B409" s="366"/>
      <c r="F409" s="425"/>
      <c r="G409" s="425"/>
    </row>
    <row r="410" spans="1:7" ht="15.75" customHeight="1" x14ac:dyDescent="0.25">
      <c r="A410" s="366"/>
      <c r="B410" s="366"/>
      <c r="F410" s="425"/>
      <c r="G410" s="425"/>
    </row>
    <row r="411" spans="1:7" ht="15.75" customHeight="1" x14ac:dyDescent="0.25">
      <c r="A411" s="366"/>
      <c r="B411" s="366"/>
      <c r="F411" s="425"/>
      <c r="G411" s="425"/>
    </row>
    <row r="412" spans="1:7" ht="15.75" customHeight="1" x14ac:dyDescent="0.25">
      <c r="A412" s="366"/>
      <c r="B412" s="366"/>
      <c r="F412" s="425"/>
      <c r="G412" s="425"/>
    </row>
    <row r="413" spans="1:7" ht="15.75" customHeight="1" x14ac:dyDescent="0.25">
      <c r="A413" s="366"/>
      <c r="B413" s="366"/>
      <c r="F413" s="425"/>
      <c r="G413" s="425"/>
    </row>
    <row r="414" spans="1:7" ht="15.75" customHeight="1" x14ac:dyDescent="0.25">
      <c r="A414" s="366"/>
      <c r="B414" s="366"/>
      <c r="F414" s="425"/>
      <c r="G414" s="425"/>
    </row>
    <row r="415" spans="1:7" ht="15.75" customHeight="1" x14ac:dyDescent="0.25">
      <c r="A415" s="366"/>
      <c r="B415" s="366"/>
      <c r="F415" s="425"/>
      <c r="G415" s="425"/>
    </row>
    <row r="416" spans="1:7" ht="15.75" customHeight="1" x14ac:dyDescent="0.25">
      <c r="A416" s="366"/>
      <c r="B416" s="366"/>
      <c r="F416" s="425"/>
      <c r="G416" s="425"/>
    </row>
    <row r="417" spans="1:7" ht="15.75" customHeight="1" x14ac:dyDescent="0.25">
      <c r="A417" s="366"/>
      <c r="B417" s="366"/>
      <c r="F417" s="425"/>
      <c r="G417" s="425"/>
    </row>
    <row r="418" spans="1:7" ht="15.75" customHeight="1" x14ac:dyDescent="0.25">
      <c r="A418" s="366"/>
      <c r="B418" s="366"/>
      <c r="F418" s="425"/>
      <c r="G418" s="425"/>
    </row>
    <row r="419" spans="1:7" ht="15.75" customHeight="1" x14ac:dyDescent="0.25">
      <c r="A419" s="366"/>
      <c r="B419" s="366"/>
      <c r="F419" s="425"/>
      <c r="G419" s="425"/>
    </row>
    <row r="420" spans="1:7" ht="15.75" customHeight="1" x14ac:dyDescent="0.25">
      <c r="A420" s="366"/>
      <c r="B420" s="366"/>
      <c r="F420" s="425"/>
      <c r="G420" s="425"/>
    </row>
    <row r="421" spans="1:7" ht="15.75" customHeight="1" x14ac:dyDescent="0.25">
      <c r="A421" s="366"/>
      <c r="B421" s="366"/>
      <c r="F421" s="425"/>
      <c r="G421" s="425"/>
    </row>
    <row r="422" spans="1:7" ht="15.75" customHeight="1" x14ac:dyDescent="0.25">
      <c r="A422" s="366"/>
      <c r="B422" s="366"/>
      <c r="F422" s="425"/>
      <c r="G422" s="425"/>
    </row>
    <row r="423" spans="1:7" ht="15.75" customHeight="1" x14ac:dyDescent="0.25">
      <c r="A423" s="366"/>
      <c r="B423" s="366"/>
      <c r="F423" s="425"/>
      <c r="G423" s="425"/>
    </row>
    <row r="424" spans="1:7" ht="15.75" customHeight="1" x14ac:dyDescent="0.25">
      <c r="A424" s="366"/>
      <c r="B424" s="366"/>
      <c r="F424" s="425"/>
      <c r="G424" s="425"/>
    </row>
    <row r="425" spans="1:7" ht="15.75" customHeight="1" x14ac:dyDescent="0.25">
      <c r="A425" s="366"/>
      <c r="B425" s="366"/>
      <c r="F425" s="425"/>
      <c r="G425" s="425"/>
    </row>
    <row r="426" spans="1:7" ht="15.75" customHeight="1" x14ac:dyDescent="0.25">
      <c r="A426" s="366"/>
      <c r="B426" s="366"/>
      <c r="F426" s="425"/>
      <c r="G426" s="425"/>
    </row>
    <row r="427" spans="1:7" ht="15.75" customHeight="1" x14ac:dyDescent="0.25">
      <c r="A427" s="366"/>
      <c r="B427" s="366"/>
      <c r="F427" s="425"/>
      <c r="G427" s="425"/>
    </row>
    <row r="428" spans="1:7" ht="15.75" customHeight="1" x14ac:dyDescent="0.25">
      <c r="A428" s="366"/>
      <c r="B428" s="366"/>
      <c r="F428" s="425"/>
      <c r="G428" s="425"/>
    </row>
    <row r="429" spans="1:7" ht="15.75" customHeight="1" x14ac:dyDescent="0.25">
      <c r="A429" s="366"/>
      <c r="B429" s="366"/>
      <c r="F429" s="425"/>
      <c r="G429" s="425"/>
    </row>
    <row r="430" spans="1:7" ht="15.75" customHeight="1" x14ac:dyDescent="0.25">
      <c r="A430" s="366"/>
      <c r="B430" s="366"/>
      <c r="F430" s="425"/>
      <c r="G430" s="425"/>
    </row>
    <row r="431" spans="1:7" ht="15.75" customHeight="1" x14ac:dyDescent="0.25">
      <c r="A431" s="366"/>
      <c r="B431" s="366"/>
      <c r="F431" s="425"/>
      <c r="G431" s="425"/>
    </row>
    <row r="432" spans="1:7" ht="15.75" customHeight="1" x14ac:dyDescent="0.25">
      <c r="A432" s="366"/>
      <c r="B432" s="366"/>
      <c r="F432" s="425"/>
      <c r="G432" s="425"/>
    </row>
    <row r="433" spans="1:7" ht="15.75" customHeight="1" x14ac:dyDescent="0.25">
      <c r="A433" s="366"/>
      <c r="B433" s="366"/>
      <c r="F433" s="425"/>
      <c r="G433" s="425"/>
    </row>
    <row r="434" spans="1:7" ht="15.75" customHeight="1" x14ac:dyDescent="0.25">
      <c r="A434" s="366"/>
      <c r="B434" s="366"/>
      <c r="F434" s="425"/>
      <c r="G434" s="425"/>
    </row>
    <row r="435" spans="1:7" ht="15.75" customHeight="1" x14ac:dyDescent="0.25">
      <c r="A435" s="366"/>
      <c r="B435" s="366"/>
      <c r="F435" s="425"/>
      <c r="G435" s="425"/>
    </row>
    <row r="436" spans="1:7" ht="15.75" customHeight="1" x14ac:dyDescent="0.25">
      <c r="A436" s="366"/>
      <c r="B436" s="366"/>
      <c r="F436" s="425"/>
      <c r="G436" s="425"/>
    </row>
    <row r="437" spans="1:7" ht="15.75" customHeight="1" x14ac:dyDescent="0.25">
      <c r="A437" s="366"/>
      <c r="B437" s="366"/>
      <c r="F437" s="425"/>
      <c r="G437" s="425"/>
    </row>
    <row r="438" spans="1:7" ht="15.75" customHeight="1" x14ac:dyDescent="0.25">
      <c r="A438" s="366"/>
      <c r="B438" s="366"/>
      <c r="F438" s="425"/>
      <c r="G438" s="425"/>
    </row>
    <row r="439" spans="1:7" ht="15.75" customHeight="1" x14ac:dyDescent="0.25">
      <c r="A439" s="366"/>
      <c r="B439" s="366"/>
      <c r="F439" s="425"/>
      <c r="G439" s="425"/>
    </row>
    <row r="440" spans="1:7" ht="15.75" customHeight="1" x14ac:dyDescent="0.25">
      <c r="A440" s="366"/>
      <c r="B440" s="366"/>
      <c r="F440" s="425"/>
      <c r="G440" s="425"/>
    </row>
    <row r="441" spans="1:7" ht="15.75" customHeight="1" x14ac:dyDescent="0.25">
      <c r="A441" s="366"/>
      <c r="B441" s="366"/>
      <c r="F441" s="425"/>
      <c r="G441" s="425"/>
    </row>
    <row r="442" spans="1:7" ht="15.75" customHeight="1" x14ac:dyDescent="0.25">
      <c r="A442" s="366"/>
      <c r="B442" s="366"/>
      <c r="F442" s="425"/>
      <c r="G442" s="425"/>
    </row>
    <row r="443" spans="1:7" ht="15.75" customHeight="1" x14ac:dyDescent="0.25">
      <c r="A443" s="366"/>
      <c r="B443" s="366"/>
      <c r="F443" s="425"/>
      <c r="G443" s="425"/>
    </row>
    <row r="444" spans="1:7" ht="15.75" customHeight="1" x14ac:dyDescent="0.25">
      <c r="A444" s="366"/>
      <c r="B444" s="366"/>
      <c r="F444" s="425"/>
      <c r="G444" s="425"/>
    </row>
    <row r="445" spans="1:7" ht="15.75" customHeight="1" x14ac:dyDescent="0.25">
      <c r="A445" s="366"/>
      <c r="B445" s="366"/>
      <c r="F445" s="425"/>
      <c r="G445" s="425"/>
    </row>
    <row r="446" spans="1:7" ht="15.75" customHeight="1" x14ac:dyDescent="0.25">
      <c r="A446" s="366"/>
      <c r="B446" s="366"/>
      <c r="F446" s="425"/>
      <c r="G446" s="425"/>
    </row>
    <row r="447" spans="1:7" ht="15.75" customHeight="1" x14ac:dyDescent="0.25">
      <c r="A447" s="366"/>
      <c r="B447" s="366"/>
      <c r="F447" s="425"/>
      <c r="G447" s="425"/>
    </row>
    <row r="448" spans="1:7" ht="15.75" customHeight="1" x14ac:dyDescent="0.25">
      <c r="A448" s="366"/>
      <c r="B448" s="366"/>
      <c r="F448" s="425"/>
      <c r="G448" s="425"/>
    </row>
    <row r="449" spans="1:7" ht="15.75" customHeight="1" x14ac:dyDescent="0.25">
      <c r="A449" s="366"/>
      <c r="B449" s="366"/>
      <c r="F449" s="425"/>
      <c r="G449" s="425"/>
    </row>
    <row r="450" spans="1:7" ht="15.75" customHeight="1" x14ac:dyDescent="0.25">
      <c r="A450" s="366"/>
      <c r="B450" s="366"/>
      <c r="F450" s="425"/>
      <c r="G450" s="425"/>
    </row>
    <row r="451" spans="1:7" ht="15.75" customHeight="1" x14ac:dyDescent="0.25">
      <c r="A451" s="366"/>
      <c r="B451" s="366"/>
      <c r="F451" s="425"/>
      <c r="G451" s="425"/>
    </row>
    <row r="452" spans="1:7" ht="15.75" customHeight="1" x14ac:dyDescent="0.25">
      <c r="A452" s="366"/>
      <c r="B452" s="366"/>
      <c r="F452" s="425"/>
      <c r="G452" s="425"/>
    </row>
    <row r="453" spans="1:7" ht="15.75" customHeight="1" x14ac:dyDescent="0.25">
      <c r="A453" s="366"/>
      <c r="B453" s="366"/>
      <c r="F453" s="425"/>
      <c r="G453" s="425"/>
    </row>
    <row r="454" spans="1:7" ht="15.75" customHeight="1" x14ac:dyDescent="0.25">
      <c r="A454" s="366"/>
      <c r="B454" s="366"/>
      <c r="F454" s="425"/>
      <c r="G454" s="425"/>
    </row>
    <row r="455" spans="1:7" ht="15.75" customHeight="1" x14ac:dyDescent="0.25">
      <c r="A455" s="366"/>
      <c r="B455" s="366"/>
      <c r="F455" s="425"/>
      <c r="G455" s="425"/>
    </row>
    <row r="456" spans="1:7" ht="15.75" customHeight="1" x14ac:dyDescent="0.25">
      <c r="A456" s="366"/>
      <c r="B456" s="366"/>
      <c r="F456" s="425"/>
      <c r="G456" s="425"/>
    </row>
    <row r="457" spans="1:7" ht="15.75" customHeight="1" x14ac:dyDescent="0.25">
      <c r="A457" s="366"/>
      <c r="B457" s="366"/>
      <c r="F457" s="425"/>
      <c r="G457" s="425"/>
    </row>
    <row r="458" spans="1:7" ht="15.75" customHeight="1" x14ac:dyDescent="0.25">
      <c r="A458" s="366"/>
      <c r="B458" s="366"/>
      <c r="F458" s="425"/>
      <c r="G458" s="425"/>
    </row>
    <row r="459" spans="1:7" ht="15.75" customHeight="1" x14ac:dyDescent="0.25">
      <c r="A459" s="366"/>
      <c r="B459" s="366"/>
      <c r="F459" s="425"/>
      <c r="G459" s="425"/>
    </row>
    <row r="460" spans="1:7" ht="15.75" customHeight="1" x14ac:dyDescent="0.25">
      <c r="A460" s="366"/>
      <c r="B460" s="366"/>
      <c r="F460" s="425"/>
      <c r="G460" s="425"/>
    </row>
    <row r="461" spans="1:7" ht="15.75" customHeight="1" x14ac:dyDescent="0.25">
      <c r="A461" s="366"/>
      <c r="B461" s="366"/>
      <c r="F461" s="425"/>
      <c r="G461" s="425"/>
    </row>
    <row r="462" spans="1:7" ht="15.75" customHeight="1" x14ac:dyDescent="0.25">
      <c r="A462" s="366"/>
      <c r="B462" s="366"/>
      <c r="F462" s="425"/>
      <c r="G462" s="425"/>
    </row>
    <row r="463" spans="1:7" ht="15.75" customHeight="1" x14ac:dyDescent="0.25">
      <c r="A463" s="366"/>
      <c r="B463" s="366"/>
      <c r="F463" s="425"/>
      <c r="G463" s="425"/>
    </row>
    <row r="464" spans="1:7" ht="15.75" customHeight="1" x14ac:dyDescent="0.25">
      <c r="A464" s="366"/>
      <c r="B464" s="366"/>
      <c r="F464" s="425"/>
      <c r="G464" s="425"/>
    </row>
    <row r="465" spans="1:7" ht="15.75" customHeight="1" x14ac:dyDescent="0.25">
      <c r="A465" s="366"/>
      <c r="B465" s="366"/>
      <c r="F465" s="425"/>
      <c r="G465" s="425"/>
    </row>
    <row r="466" spans="1:7" ht="15.75" customHeight="1" x14ac:dyDescent="0.25">
      <c r="A466" s="366"/>
      <c r="B466" s="366"/>
      <c r="F466" s="425"/>
      <c r="G466" s="425"/>
    </row>
    <row r="467" spans="1:7" ht="15.75" customHeight="1" x14ac:dyDescent="0.25">
      <c r="A467" s="366"/>
      <c r="B467" s="366"/>
      <c r="F467" s="425"/>
      <c r="G467" s="425"/>
    </row>
    <row r="468" spans="1:7" ht="15.75" customHeight="1" x14ac:dyDescent="0.25">
      <c r="A468" s="366"/>
      <c r="B468" s="366"/>
      <c r="F468" s="425"/>
      <c r="G468" s="425"/>
    </row>
    <row r="469" spans="1:7" ht="15.75" customHeight="1" x14ac:dyDescent="0.25">
      <c r="A469" s="366"/>
      <c r="B469" s="366"/>
      <c r="F469" s="425"/>
      <c r="G469" s="425"/>
    </row>
    <row r="470" spans="1:7" ht="15.75" customHeight="1" x14ac:dyDescent="0.25">
      <c r="A470" s="366"/>
      <c r="B470" s="366"/>
      <c r="F470" s="425"/>
      <c r="G470" s="425"/>
    </row>
    <row r="471" spans="1:7" ht="15.75" customHeight="1" x14ac:dyDescent="0.25">
      <c r="A471" s="366"/>
      <c r="B471" s="366"/>
      <c r="F471" s="425"/>
      <c r="G471" s="425"/>
    </row>
    <row r="472" spans="1:7" ht="15.75" customHeight="1" x14ac:dyDescent="0.25">
      <c r="A472" s="366"/>
      <c r="B472" s="366"/>
      <c r="F472" s="425"/>
      <c r="G472" s="425"/>
    </row>
    <row r="473" spans="1:7" ht="15.75" customHeight="1" x14ac:dyDescent="0.25">
      <c r="A473" s="366"/>
      <c r="B473" s="366"/>
      <c r="F473" s="425"/>
      <c r="G473" s="425"/>
    </row>
    <row r="474" spans="1:7" ht="15.75" customHeight="1" x14ac:dyDescent="0.25">
      <c r="A474" s="366"/>
      <c r="B474" s="366"/>
      <c r="F474" s="425"/>
      <c r="G474" s="425"/>
    </row>
    <row r="475" spans="1:7" ht="15.75" customHeight="1" x14ac:dyDescent="0.25">
      <c r="A475" s="366"/>
      <c r="B475" s="366"/>
      <c r="F475" s="425"/>
      <c r="G475" s="425"/>
    </row>
    <row r="476" spans="1:7" ht="15.75" customHeight="1" x14ac:dyDescent="0.25">
      <c r="A476" s="366"/>
      <c r="B476" s="366"/>
      <c r="F476" s="425"/>
      <c r="G476" s="425"/>
    </row>
    <row r="477" spans="1:7" ht="15.75" customHeight="1" x14ac:dyDescent="0.25">
      <c r="A477" s="366"/>
      <c r="B477" s="366"/>
      <c r="F477" s="425"/>
      <c r="G477" s="425"/>
    </row>
    <row r="478" spans="1:7" ht="15.75" customHeight="1" x14ac:dyDescent="0.25">
      <c r="A478" s="366"/>
      <c r="B478" s="366"/>
      <c r="F478" s="425"/>
      <c r="G478" s="425"/>
    </row>
    <row r="479" spans="1:7" ht="15.75" customHeight="1" x14ac:dyDescent="0.25">
      <c r="A479" s="366"/>
      <c r="B479" s="366"/>
      <c r="F479" s="425"/>
      <c r="G479" s="425"/>
    </row>
    <row r="480" spans="1:7" ht="15.75" customHeight="1" x14ac:dyDescent="0.25">
      <c r="A480" s="366"/>
      <c r="B480" s="366"/>
      <c r="F480" s="425"/>
      <c r="G480" s="425"/>
    </row>
    <row r="481" spans="1:7" ht="15.75" customHeight="1" x14ac:dyDescent="0.25">
      <c r="A481" s="366"/>
      <c r="B481" s="366"/>
      <c r="F481" s="425"/>
      <c r="G481" s="425"/>
    </row>
    <row r="482" spans="1:7" ht="15.75" customHeight="1" x14ac:dyDescent="0.25">
      <c r="A482" s="366"/>
      <c r="B482" s="366"/>
      <c r="F482" s="425"/>
      <c r="G482" s="425"/>
    </row>
    <row r="483" spans="1:7" ht="15.75" customHeight="1" x14ac:dyDescent="0.25">
      <c r="A483" s="366"/>
      <c r="B483" s="366"/>
      <c r="F483" s="425"/>
      <c r="G483" s="425"/>
    </row>
    <row r="484" spans="1:7" ht="15.75" customHeight="1" x14ac:dyDescent="0.25">
      <c r="A484" s="366"/>
      <c r="B484" s="366"/>
      <c r="F484" s="425"/>
      <c r="G484" s="425"/>
    </row>
    <row r="485" spans="1:7" ht="15.75" customHeight="1" x14ac:dyDescent="0.25">
      <c r="A485" s="366"/>
      <c r="B485" s="366"/>
      <c r="F485" s="425"/>
      <c r="G485" s="425"/>
    </row>
    <row r="486" spans="1:7" ht="15.75" customHeight="1" x14ac:dyDescent="0.25">
      <c r="A486" s="366"/>
      <c r="B486" s="366"/>
      <c r="F486" s="425"/>
      <c r="G486" s="425"/>
    </row>
    <row r="487" spans="1:7" ht="15.75" customHeight="1" x14ac:dyDescent="0.25">
      <c r="A487" s="366"/>
      <c r="B487" s="366"/>
      <c r="F487" s="425"/>
      <c r="G487" s="425"/>
    </row>
    <row r="488" spans="1:7" ht="15.75" customHeight="1" x14ac:dyDescent="0.25">
      <c r="A488" s="366"/>
      <c r="B488" s="366"/>
      <c r="F488" s="425"/>
      <c r="G488" s="425"/>
    </row>
    <row r="489" spans="1:7" ht="15.75" customHeight="1" x14ac:dyDescent="0.25">
      <c r="A489" s="366"/>
      <c r="B489" s="366"/>
      <c r="F489" s="425"/>
      <c r="G489" s="425"/>
    </row>
    <row r="490" spans="1:7" ht="15.75" customHeight="1" x14ac:dyDescent="0.25">
      <c r="A490" s="366"/>
      <c r="B490" s="366"/>
      <c r="F490" s="425"/>
      <c r="G490" s="425"/>
    </row>
    <row r="491" spans="1:7" ht="15.75" customHeight="1" x14ac:dyDescent="0.25">
      <c r="A491" s="366"/>
      <c r="B491" s="366"/>
      <c r="F491" s="425"/>
      <c r="G491" s="425"/>
    </row>
    <row r="492" spans="1:7" ht="15.75" customHeight="1" x14ac:dyDescent="0.25">
      <c r="A492" s="366"/>
      <c r="B492" s="366"/>
      <c r="F492" s="425"/>
      <c r="G492" s="425"/>
    </row>
    <row r="493" spans="1:7" ht="15.75" customHeight="1" x14ac:dyDescent="0.25">
      <c r="A493" s="366"/>
      <c r="B493" s="366"/>
      <c r="F493" s="425"/>
      <c r="G493" s="425"/>
    </row>
    <row r="494" spans="1:7" ht="15.75" customHeight="1" x14ac:dyDescent="0.25">
      <c r="A494" s="366"/>
      <c r="B494" s="366"/>
      <c r="F494" s="425"/>
      <c r="G494" s="425"/>
    </row>
    <row r="495" spans="1:7" ht="15.75" customHeight="1" x14ac:dyDescent="0.25">
      <c r="A495" s="366"/>
      <c r="B495" s="366"/>
      <c r="F495" s="425"/>
      <c r="G495" s="425"/>
    </row>
    <row r="496" spans="1:7" ht="15.75" customHeight="1" x14ac:dyDescent="0.25">
      <c r="A496" s="366"/>
      <c r="B496" s="366"/>
      <c r="F496" s="425"/>
      <c r="G496" s="425"/>
    </row>
    <row r="497" spans="1:7" ht="15.75" customHeight="1" x14ac:dyDescent="0.25">
      <c r="A497" s="366"/>
      <c r="B497" s="366"/>
      <c r="F497" s="425"/>
      <c r="G497" s="425"/>
    </row>
    <row r="498" spans="1:7" ht="15.75" customHeight="1" x14ac:dyDescent="0.25">
      <c r="A498" s="366"/>
      <c r="B498" s="366"/>
      <c r="F498" s="425"/>
      <c r="G498" s="425"/>
    </row>
    <row r="499" spans="1:7" ht="15.75" customHeight="1" x14ac:dyDescent="0.25">
      <c r="A499" s="366"/>
      <c r="B499" s="366"/>
      <c r="F499" s="425"/>
      <c r="G499" s="425"/>
    </row>
    <row r="500" spans="1:7" ht="15.75" customHeight="1" x14ac:dyDescent="0.25">
      <c r="A500" s="366"/>
      <c r="B500" s="366"/>
      <c r="F500" s="425"/>
      <c r="G500" s="425"/>
    </row>
    <row r="501" spans="1:7" ht="15.75" customHeight="1" x14ac:dyDescent="0.25">
      <c r="A501" s="366"/>
      <c r="B501" s="366"/>
      <c r="F501" s="425"/>
      <c r="G501" s="425"/>
    </row>
    <row r="502" spans="1:7" ht="15.75" customHeight="1" x14ac:dyDescent="0.25">
      <c r="A502" s="366"/>
      <c r="B502" s="366"/>
      <c r="F502" s="425"/>
      <c r="G502" s="425"/>
    </row>
    <row r="503" spans="1:7" ht="15.75" customHeight="1" x14ac:dyDescent="0.25">
      <c r="A503" s="366"/>
      <c r="B503" s="366"/>
      <c r="F503" s="425"/>
      <c r="G503" s="425"/>
    </row>
    <row r="504" spans="1:7" ht="15.75" customHeight="1" x14ac:dyDescent="0.25">
      <c r="A504" s="366"/>
      <c r="B504" s="366"/>
      <c r="F504" s="425"/>
      <c r="G504" s="425"/>
    </row>
    <row r="505" spans="1:7" ht="15.75" customHeight="1" x14ac:dyDescent="0.25">
      <c r="A505" s="366"/>
      <c r="B505" s="366"/>
      <c r="F505" s="425"/>
      <c r="G505" s="425"/>
    </row>
    <row r="506" spans="1:7" ht="15.75" customHeight="1" x14ac:dyDescent="0.25">
      <c r="A506" s="366"/>
      <c r="B506" s="366"/>
      <c r="F506" s="425"/>
      <c r="G506" s="425"/>
    </row>
    <row r="507" spans="1:7" ht="15.75" customHeight="1" x14ac:dyDescent="0.25">
      <c r="A507" s="366"/>
      <c r="B507" s="366"/>
      <c r="F507" s="425"/>
      <c r="G507" s="425"/>
    </row>
    <row r="508" spans="1:7" ht="15.75" customHeight="1" x14ac:dyDescent="0.25">
      <c r="A508" s="366"/>
      <c r="B508" s="366"/>
      <c r="F508" s="425"/>
      <c r="G508" s="425"/>
    </row>
    <row r="509" spans="1:7" ht="15.75" customHeight="1" x14ac:dyDescent="0.25">
      <c r="A509" s="366"/>
      <c r="B509" s="366"/>
      <c r="F509" s="425"/>
      <c r="G509" s="425"/>
    </row>
    <row r="510" spans="1:7" ht="15.75" customHeight="1" x14ac:dyDescent="0.25">
      <c r="A510" s="366"/>
      <c r="B510" s="366"/>
      <c r="F510" s="425"/>
      <c r="G510" s="425"/>
    </row>
    <row r="511" spans="1:7" ht="15.75" customHeight="1" x14ac:dyDescent="0.25">
      <c r="A511" s="366"/>
      <c r="B511" s="366"/>
      <c r="F511" s="425"/>
      <c r="G511" s="425"/>
    </row>
    <row r="512" spans="1:7" ht="15.75" customHeight="1" x14ac:dyDescent="0.25">
      <c r="A512" s="366"/>
      <c r="B512" s="366"/>
      <c r="F512" s="425"/>
      <c r="G512" s="425"/>
    </row>
    <row r="513" spans="1:7" ht="15.75" customHeight="1" x14ac:dyDescent="0.25">
      <c r="A513" s="366"/>
      <c r="B513" s="366"/>
      <c r="F513" s="425"/>
      <c r="G513" s="425"/>
    </row>
    <row r="514" spans="1:7" ht="15.75" customHeight="1" x14ac:dyDescent="0.25">
      <c r="A514" s="366"/>
      <c r="B514" s="366"/>
      <c r="F514" s="425"/>
      <c r="G514" s="425"/>
    </row>
    <row r="515" spans="1:7" ht="15.75" customHeight="1" x14ac:dyDescent="0.25">
      <c r="A515" s="366"/>
      <c r="B515" s="366"/>
      <c r="F515" s="425"/>
      <c r="G515" s="425"/>
    </row>
    <row r="516" spans="1:7" ht="15.75" customHeight="1" x14ac:dyDescent="0.25">
      <c r="A516" s="366"/>
      <c r="B516" s="366"/>
      <c r="F516" s="425"/>
      <c r="G516" s="425"/>
    </row>
    <row r="517" spans="1:7" ht="15.75" customHeight="1" x14ac:dyDescent="0.25">
      <c r="A517" s="366"/>
      <c r="B517" s="366"/>
      <c r="F517" s="425"/>
      <c r="G517" s="425"/>
    </row>
    <row r="518" spans="1:7" ht="15.75" customHeight="1" x14ac:dyDescent="0.25">
      <c r="A518" s="366"/>
      <c r="B518" s="366"/>
      <c r="F518" s="425"/>
      <c r="G518" s="425"/>
    </row>
    <row r="519" spans="1:7" ht="15.75" customHeight="1" x14ac:dyDescent="0.25">
      <c r="A519" s="366"/>
      <c r="B519" s="366"/>
      <c r="F519" s="425"/>
      <c r="G519" s="425"/>
    </row>
    <row r="520" spans="1:7" ht="15.75" customHeight="1" x14ac:dyDescent="0.25">
      <c r="A520" s="366"/>
      <c r="B520" s="366"/>
      <c r="F520" s="425"/>
      <c r="G520" s="425"/>
    </row>
    <row r="521" spans="1:7" ht="15.75" customHeight="1" x14ac:dyDescent="0.25">
      <c r="A521" s="366"/>
      <c r="B521" s="366"/>
      <c r="F521" s="425"/>
      <c r="G521" s="425"/>
    </row>
    <row r="522" spans="1:7" ht="15.75" customHeight="1" x14ac:dyDescent="0.25">
      <c r="A522" s="366"/>
      <c r="B522" s="366"/>
      <c r="F522" s="425"/>
      <c r="G522" s="425"/>
    </row>
    <row r="523" spans="1:7" ht="15.75" customHeight="1" x14ac:dyDescent="0.25">
      <c r="A523" s="366"/>
      <c r="B523" s="366"/>
      <c r="F523" s="425"/>
      <c r="G523" s="425"/>
    </row>
    <row r="524" spans="1:7" ht="15.75" customHeight="1" x14ac:dyDescent="0.25">
      <c r="A524" s="366"/>
      <c r="B524" s="366"/>
      <c r="F524" s="425"/>
      <c r="G524" s="425"/>
    </row>
    <row r="525" spans="1:7" ht="15.75" customHeight="1" x14ac:dyDescent="0.25">
      <c r="A525" s="366"/>
      <c r="B525" s="366"/>
      <c r="F525" s="425"/>
      <c r="G525" s="425"/>
    </row>
    <row r="526" spans="1:7" ht="15.75" customHeight="1" x14ac:dyDescent="0.25">
      <c r="A526" s="366"/>
      <c r="B526" s="366"/>
      <c r="F526" s="425"/>
      <c r="G526" s="425"/>
    </row>
    <row r="527" spans="1:7" ht="15.75" customHeight="1" x14ac:dyDescent="0.25">
      <c r="A527" s="366"/>
      <c r="B527" s="366"/>
      <c r="F527" s="425"/>
      <c r="G527" s="425"/>
    </row>
    <row r="528" spans="1:7" ht="15.75" customHeight="1" x14ac:dyDescent="0.25">
      <c r="A528" s="366"/>
      <c r="B528" s="366"/>
      <c r="F528" s="425"/>
      <c r="G528" s="425"/>
    </row>
    <row r="529" spans="1:7" ht="15.75" customHeight="1" x14ac:dyDescent="0.25">
      <c r="A529" s="366"/>
      <c r="B529" s="366"/>
      <c r="F529" s="425"/>
      <c r="G529" s="425"/>
    </row>
    <row r="530" spans="1:7" ht="15.75" customHeight="1" x14ac:dyDescent="0.25">
      <c r="A530" s="366"/>
      <c r="B530" s="366"/>
      <c r="F530" s="425"/>
      <c r="G530" s="425"/>
    </row>
    <row r="531" spans="1:7" ht="15.75" customHeight="1" x14ac:dyDescent="0.25">
      <c r="A531" s="366"/>
      <c r="B531" s="366"/>
      <c r="F531" s="425"/>
      <c r="G531" s="425"/>
    </row>
    <row r="532" spans="1:7" ht="15.75" customHeight="1" x14ac:dyDescent="0.25">
      <c r="A532" s="366"/>
      <c r="B532" s="366"/>
      <c r="F532" s="425"/>
      <c r="G532" s="425"/>
    </row>
    <row r="533" spans="1:7" ht="15.75" customHeight="1" x14ac:dyDescent="0.25">
      <c r="A533" s="366"/>
      <c r="B533" s="366"/>
      <c r="F533" s="425"/>
      <c r="G533" s="425"/>
    </row>
    <row r="534" spans="1:7" ht="15.75" customHeight="1" x14ac:dyDescent="0.25">
      <c r="A534" s="366"/>
      <c r="B534" s="366"/>
      <c r="F534" s="425"/>
      <c r="G534" s="425"/>
    </row>
    <row r="535" spans="1:7" ht="15.75" customHeight="1" x14ac:dyDescent="0.25">
      <c r="A535" s="366"/>
      <c r="B535" s="366"/>
      <c r="F535" s="425"/>
      <c r="G535" s="425"/>
    </row>
    <row r="536" spans="1:7" ht="15.75" customHeight="1" x14ac:dyDescent="0.25">
      <c r="A536" s="366"/>
      <c r="B536" s="366"/>
      <c r="F536" s="425"/>
      <c r="G536" s="425"/>
    </row>
    <row r="537" spans="1:7" ht="15.75" customHeight="1" x14ac:dyDescent="0.25">
      <c r="A537" s="366"/>
      <c r="B537" s="366"/>
      <c r="F537" s="425"/>
      <c r="G537" s="425"/>
    </row>
    <row r="538" spans="1:7" ht="15.75" customHeight="1" x14ac:dyDescent="0.25">
      <c r="A538" s="366"/>
      <c r="B538" s="366"/>
      <c r="F538" s="425"/>
      <c r="G538" s="425"/>
    </row>
    <row r="539" spans="1:7" ht="15.75" customHeight="1" x14ac:dyDescent="0.25">
      <c r="A539" s="366"/>
      <c r="B539" s="366"/>
      <c r="F539" s="425"/>
      <c r="G539" s="425"/>
    </row>
    <row r="540" spans="1:7" ht="15.75" customHeight="1" x14ac:dyDescent="0.25">
      <c r="A540" s="366"/>
      <c r="B540" s="366"/>
      <c r="F540" s="425"/>
      <c r="G540" s="425"/>
    </row>
    <row r="541" spans="1:7" ht="15.75" customHeight="1" x14ac:dyDescent="0.25">
      <c r="A541" s="366"/>
      <c r="B541" s="366"/>
      <c r="F541" s="425"/>
      <c r="G541" s="425"/>
    </row>
    <row r="542" spans="1:7" ht="15.75" customHeight="1" x14ac:dyDescent="0.25">
      <c r="A542" s="366"/>
      <c r="B542" s="366"/>
      <c r="F542" s="425"/>
      <c r="G542" s="425"/>
    </row>
    <row r="543" spans="1:7" ht="15.75" customHeight="1" x14ac:dyDescent="0.25">
      <c r="A543" s="366"/>
      <c r="B543" s="366"/>
      <c r="F543" s="425"/>
      <c r="G543" s="425"/>
    </row>
    <row r="544" spans="1:7" ht="15.75" customHeight="1" x14ac:dyDescent="0.25">
      <c r="A544" s="366"/>
      <c r="B544" s="366"/>
      <c r="F544" s="425"/>
      <c r="G544" s="425"/>
    </row>
    <row r="545" spans="1:7" ht="15.75" customHeight="1" x14ac:dyDescent="0.25">
      <c r="A545" s="366"/>
      <c r="B545" s="366"/>
      <c r="F545" s="425"/>
      <c r="G545" s="425"/>
    </row>
    <row r="546" spans="1:7" ht="15.75" customHeight="1" x14ac:dyDescent="0.25">
      <c r="A546" s="366"/>
      <c r="B546" s="366"/>
      <c r="F546" s="425"/>
      <c r="G546" s="425"/>
    </row>
    <row r="547" spans="1:7" ht="15.75" customHeight="1" x14ac:dyDescent="0.25">
      <c r="A547" s="366"/>
      <c r="B547" s="366"/>
      <c r="F547" s="425"/>
      <c r="G547" s="425"/>
    </row>
    <row r="548" spans="1:7" ht="15.75" customHeight="1" x14ac:dyDescent="0.25">
      <c r="A548" s="366"/>
      <c r="B548" s="366"/>
      <c r="F548" s="425"/>
      <c r="G548" s="425"/>
    </row>
    <row r="549" spans="1:7" ht="15.75" customHeight="1" x14ac:dyDescent="0.25">
      <c r="A549" s="366"/>
      <c r="B549" s="366"/>
      <c r="F549" s="425"/>
      <c r="G549" s="425"/>
    </row>
    <row r="550" spans="1:7" ht="15.75" customHeight="1" x14ac:dyDescent="0.25">
      <c r="A550" s="366"/>
      <c r="B550" s="366"/>
      <c r="F550" s="425"/>
      <c r="G550" s="425"/>
    </row>
    <row r="551" spans="1:7" ht="15.75" customHeight="1" x14ac:dyDescent="0.25">
      <c r="A551" s="366"/>
      <c r="B551" s="366"/>
      <c r="F551" s="425"/>
      <c r="G551" s="425"/>
    </row>
    <row r="552" spans="1:7" ht="15.75" customHeight="1" x14ac:dyDescent="0.25">
      <c r="A552" s="366"/>
      <c r="B552" s="366"/>
      <c r="F552" s="425"/>
      <c r="G552" s="425"/>
    </row>
    <row r="553" spans="1:7" ht="15.75" customHeight="1" x14ac:dyDescent="0.25">
      <c r="A553" s="366"/>
      <c r="B553" s="366"/>
      <c r="F553" s="425"/>
      <c r="G553" s="425"/>
    </row>
    <row r="554" spans="1:7" ht="15.75" customHeight="1" x14ac:dyDescent="0.25">
      <c r="A554" s="366"/>
      <c r="B554" s="366"/>
      <c r="F554" s="425"/>
      <c r="G554" s="425"/>
    </row>
    <row r="555" spans="1:7" ht="15.75" customHeight="1" x14ac:dyDescent="0.25">
      <c r="A555" s="366"/>
      <c r="B555" s="366"/>
      <c r="F555" s="425"/>
      <c r="G555" s="425"/>
    </row>
    <row r="556" spans="1:7" ht="15.75" customHeight="1" x14ac:dyDescent="0.25">
      <c r="A556" s="366"/>
      <c r="B556" s="366"/>
      <c r="F556" s="425"/>
      <c r="G556" s="425"/>
    </row>
    <row r="557" spans="1:7" ht="15.75" customHeight="1" x14ac:dyDescent="0.25">
      <c r="A557" s="366"/>
      <c r="B557" s="366"/>
      <c r="F557" s="425"/>
      <c r="G557" s="425"/>
    </row>
    <row r="558" spans="1:7" ht="15.75" customHeight="1" x14ac:dyDescent="0.25">
      <c r="A558" s="366"/>
      <c r="B558" s="366"/>
      <c r="F558" s="425"/>
      <c r="G558" s="425"/>
    </row>
    <row r="559" spans="1:7" ht="15.75" customHeight="1" x14ac:dyDescent="0.25">
      <c r="A559" s="366"/>
      <c r="B559" s="366"/>
      <c r="F559" s="425"/>
      <c r="G559" s="425"/>
    </row>
    <row r="560" spans="1:7" ht="15.75" customHeight="1" x14ac:dyDescent="0.25">
      <c r="A560" s="366"/>
      <c r="B560" s="366"/>
      <c r="F560" s="425"/>
      <c r="G560" s="425"/>
    </row>
    <row r="561" spans="1:7" ht="15.75" customHeight="1" x14ac:dyDescent="0.25">
      <c r="A561" s="366"/>
      <c r="B561" s="366"/>
      <c r="F561" s="425"/>
      <c r="G561" s="425"/>
    </row>
    <row r="562" spans="1:7" ht="15.75" customHeight="1" x14ac:dyDescent="0.25">
      <c r="A562" s="366"/>
      <c r="B562" s="366"/>
      <c r="F562" s="425"/>
      <c r="G562" s="425"/>
    </row>
    <row r="563" spans="1:7" ht="15.75" customHeight="1" x14ac:dyDescent="0.25">
      <c r="A563" s="366"/>
      <c r="B563" s="366"/>
      <c r="F563" s="425"/>
      <c r="G563" s="425"/>
    </row>
    <row r="564" spans="1:7" ht="15.75" customHeight="1" x14ac:dyDescent="0.25">
      <c r="A564" s="366"/>
      <c r="B564" s="366"/>
      <c r="F564" s="425"/>
      <c r="G564" s="425"/>
    </row>
    <row r="565" spans="1:7" ht="15.75" customHeight="1" x14ac:dyDescent="0.25">
      <c r="A565" s="366"/>
      <c r="B565" s="366"/>
      <c r="F565" s="425"/>
      <c r="G565" s="425"/>
    </row>
    <row r="566" spans="1:7" ht="15.75" customHeight="1" x14ac:dyDescent="0.25">
      <c r="A566" s="366"/>
      <c r="B566" s="366"/>
      <c r="F566" s="425"/>
      <c r="G566" s="425"/>
    </row>
    <row r="567" spans="1:7" ht="15.75" customHeight="1" x14ac:dyDescent="0.25">
      <c r="A567" s="366"/>
      <c r="B567" s="366"/>
      <c r="F567" s="425"/>
      <c r="G567" s="425"/>
    </row>
    <row r="568" spans="1:7" ht="15.75" customHeight="1" x14ac:dyDescent="0.25">
      <c r="A568" s="366"/>
      <c r="B568" s="366"/>
      <c r="F568" s="425"/>
      <c r="G568" s="425"/>
    </row>
    <row r="569" spans="1:7" ht="15.75" customHeight="1" x14ac:dyDescent="0.25">
      <c r="A569" s="366"/>
      <c r="B569" s="366"/>
      <c r="F569" s="425"/>
      <c r="G569" s="425"/>
    </row>
    <row r="570" spans="1:7" ht="15.75" customHeight="1" x14ac:dyDescent="0.25">
      <c r="A570" s="366"/>
      <c r="B570" s="366"/>
      <c r="F570" s="425"/>
      <c r="G570" s="425"/>
    </row>
    <row r="571" spans="1:7" ht="15.75" customHeight="1" x14ac:dyDescent="0.25">
      <c r="A571" s="366"/>
      <c r="B571" s="366"/>
      <c r="F571" s="425"/>
      <c r="G571" s="425"/>
    </row>
    <row r="572" spans="1:7" ht="15.75" customHeight="1" x14ac:dyDescent="0.25">
      <c r="A572" s="366"/>
      <c r="B572" s="366"/>
      <c r="F572" s="425"/>
      <c r="G572" s="425"/>
    </row>
    <row r="573" spans="1:7" ht="15.75" customHeight="1" x14ac:dyDescent="0.25">
      <c r="A573" s="366"/>
      <c r="B573" s="366"/>
      <c r="F573" s="425"/>
      <c r="G573" s="425"/>
    </row>
    <row r="574" spans="1:7" ht="15.75" customHeight="1" x14ac:dyDescent="0.25">
      <c r="A574" s="366"/>
      <c r="B574" s="366"/>
      <c r="F574" s="425"/>
      <c r="G574" s="425"/>
    </row>
    <row r="575" spans="1:7" ht="15.75" customHeight="1" x14ac:dyDescent="0.25">
      <c r="A575" s="366"/>
      <c r="B575" s="366"/>
      <c r="F575" s="425"/>
      <c r="G575" s="425"/>
    </row>
    <row r="576" spans="1:7" ht="15.75" customHeight="1" x14ac:dyDescent="0.25">
      <c r="A576" s="366"/>
      <c r="B576" s="366"/>
      <c r="F576" s="425"/>
      <c r="G576" s="425"/>
    </row>
    <row r="577" spans="1:7" ht="15.75" customHeight="1" x14ac:dyDescent="0.25">
      <c r="A577" s="366"/>
      <c r="B577" s="366"/>
      <c r="F577" s="425"/>
      <c r="G577" s="425"/>
    </row>
    <row r="578" spans="1:7" ht="15.75" customHeight="1" x14ac:dyDescent="0.25">
      <c r="A578" s="366"/>
      <c r="B578" s="366"/>
      <c r="F578" s="425"/>
      <c r="G578" s="425"/>
    </row>
    <row r="579" spans="1:7" ht="15.75" customHeight="1" x14ac:dyDescent="0.25">
      <c r="A579" s="366"/>
      <c r="B579" s="366"/>
      <c r="F579" s="425"/>
      <c r="G579" s="425"/>
    </row>
    <row r="580" spans="1:7" ht="15.75" customHeight="1" x14ac:dyDescent="0.25">
      <c r="A580" s="366"/>
      <c r="B580" s="366"/>
      <c r="F580" s="425"/>
      <c r="G580" s="425"/>
    </row>
    <row r="581" spans="1:7" ht="15.75" customHeight="1" x14ac:dyDescent="0.25">
      <c r="A581" s="366"/>
      <c r="B581" s="366"/>
      <c r="F581" s="425"/>
      <c r="G581" s="425"/>
    </row>
    <row r="582" spans="1:7" ht="15.75" customHeight="1" x14ac:dyDescent="0.25">
      <c r="A582" s="366"/>
      <c r="B582" s="366"/>
      <c r="F582" s="425"/>
      <c r="G582" s="425"/>
    </row>
    <row r="583" spans="1:7" ht="15.75" customHeight="1" x14ac:dyDescent="0.25">
      <c r="A583" s="366"/>
      <c r="B583" s="366"/>
      <c r="F583" s="425"/>
      <c r="G583" s="425"/>
    </row>
    <row r="584" spans="1:7" ht="15.75" customHeight="1" x14ac:dyDescent="0.25">
      <c r="A584" s="366"/>
      <c r="B584" s="366"/>
      <c r="F584" s="425"/>
      <c r="G584" s="425"/>
    </row>
    <row r="585" spans="1:7" ht="15.75" customHeight="1" x14ac:dyDescent="0.25">
      <c r="A585" s="366"/>
      <c r="B585" s="366"/>
      <c r="F585" s="425"/>
      <c r="G585" s="425"/>
    </row>
    <row r="586" spans="1:7" ht="15.75" customHeight="1" x14ac:dyDescent="0.25">
      <c r="A586" s="366"/>
      <c r="B586" s="366"/>
      <c r="F586" s="425"/>
      <c r="G586" s="425"/>
    </row>
    <row r="587" spans="1:7" ht="15.75" customHeight="1" x14ac:dyDescent="0.25">
      <c r="A587" s="366"/>
      <c r="B587" s="366"/>
      <c r="F587" s="425"/>
      <c r="G587" s="425"/>
    </row>
    <row r="588" spans="1:7" ht="15.75" customHeight="1" x14ac:dyDescent="0.25">
      <c r="A588" s="366"/>
      <c r="B588" s="366"/>
      <c r="F588" s="425"/>
      <c r="G588" s="425"/>
    </row>
    <row r="589" spans="1:7" ht="15.75" customHeight="1" x14ac:dyDescent="0.25">
      <c r="A589" s="366"/>
      <c r="B589" s="366"/>
      <c r="F589" s="425"/>
      <c r="G589" s="425"/>
    </row>
    <row r="590" spans="1:7" ht="15.75" customHeight="1" x14ac:dyDescent="0.25">
      <c r="A590" s="366"/>
      <c r="B590" s="366"/>
      <c r="F590" s="425"/>
      <c r="G590" s="425"/>
    </row>
    <row r="591" spans="1:7" ht="15.75" customHeight="1" x14ac:dyDescent="0.25">
      <c r="A591" s="366"/>
      <c r="B591" s="366"/>
      <c r="F591" s="425"/>
      <c r="G591" s="425"/>
    </row>
    <row r="592" spans="1:7" ht="15.75" customHeight="1" x14ac:dyDescent="0.25">
      <c r="A592" s="366"/>
      <c r="B592" s="366"/>
      <c r="F592" s="425"/>
      <c r="G592" s="425"/>
    </row>
    <row r="593" spans="1:7" ht="15.75" customHeight="1" x14ac:dyDescent="0.25">
      <c r="A593" s="366"/>
      <c r="B593" s="366"/>
      <c r="F593" s="425"/>
      <c r="G593" s="425"/>
    </row>
    <row r="594" spans="1:7" ht="15.75" customHeight="1" x14ac:dyDescent="0.25">
      <c r="A594" s="366"/>
      <c r="B594" s="366"/>
      <c r="F594" s="425"/>
      <c r="G594" s="425"/>
    </row>
    <row r="595" spans="1:7" ht="15.75" customHeight="1" x14ac:dyDescent="0.25">
      <c r="A595" s="366"/>
      <c r="B595" s="366"/>
      <c r="F595" s="425"/>
      <c r="G595" s="425"/>
    </row>
    <row r="596" spans="1:7" ht="15.75" customHeight="1" x14ac:dyDescent="0.25">
      <c r="A596" s="366"/>
      <c r="B596" s="366"/>
      <c r="F596" s="425"/>
      <c r="G596" s="425"/>
    </row>
    <row r="597" spans="1:7" ht="15.75" customHeight="1" x14ac:dyDescent="0.25">
      <c r="A597" s="366"/>
      <c r="B597" s="366"/>
      <c r="F597" s="425"/>
      <c r="G597" s="425"/>
    </row>
    <row r="598" spans="1:7" ht="15.75" customHeight="1" x14ac:dyDescent="0.25">
      <c r="A598" s="366"/>
      <c r="B598" s="366"/>
      <c r="F598" s="425"/>
      <c r="G598" s="425"/>
    </row>
    <row r="599" spans="1:7" ht="15.75" customHeight="1" x14ac:dyDescent="0.25">
      <c r="A599" s="366"/>
      <c r="B599" s="366"/>
      <c r="F599" s="425"/>
      <c r="G599" s="425"/>
    </row>
    <row r="600" spans="1:7" ht="15.75" customHeight="1" x14ac:dyDescent="0.25">
      <c r="A600" s="366"/>
      <c r="B600" s="366"/>
      <c r="F600" s="425"/>
      <c r="G600" s="425"/>
    </row>
    <row r="601" spans="1:7" ht="15.75" customHeight="1" x14ac:dyDescent="0.25">
      <c r="A601" s="366"/>
      <c r="B601" s="366"/>
      <c r="F601" s="425"/>
      <c r="G601" s="425"/>
    </row>
    <row r="602" spans="1:7" ht="15.75" customHeight="1" x14ac:dyDescent="0.25">
      <c r="A602" s="366"/>
      <c r="B602" s="366"/>
      <c r="F602" s="425"/>
      <c r="G602" s="425"/>
    </row>
    <row r="603" spans="1:7" ht="15.75" customHeight="1" x14ac:dyDescent="0.25">
      <c r="A603" s="366"/>
      <c r="B603" s="366"/>
      <c r="F603" s="425"/>
      <c r="G603" s="425"/>
    </row>
    <row r="604" spans="1:7" ht="15.75" customHeight="1" x14ac:dyDescent="0.25">
      <c r="A604" s="366"/>
      <c r="B604" s="366"/>
      <c r="F604" s="425"/>
      <c r="G604" s="425"/>
    </row>
    <row r="605" spans="1:7" ht="15.75" customHeight="1" x14ac:dyDescent="0.25">
      <c r="A605" s="366"/>
      <c r="B605" s="366"/>
      <c r="F605" s="425"/>
      <c r="G605" s="425"/>
    </row>
    <row r="606" spans="1:7" ht="15.75" customHeight="1" x14ac:dyDescent="0.25">
      <c r="A606" s="366"/>
      <c r="B606" s="366"/>
      <c r="F606" s="425"/>
      <c r="G606" s="425"/>
    </row>
    <row r="607" spans="1:7" ht="15.75" customHeight="1" x14ac:dyDescent="0.25">
      <c r="A607" s="366"/>
      <c r="B607" s="366"/>
      <c r="F607" s="425"/>
      <c r="G607" s="425"/>
    </row>
    <row r="608" spans="1:7" ht="15.75" customHeight="1" x14ac:dyDescent="0.25">
      <c r="A608" s="366"/>
      <c r="B608" s="366"/>
      <c r="F608" s="425"/>
      <c r="G608" s="425"/>
    </row>
    <row r="609" spans="1:7" ht="15.75" customHeight="1" x14ac:dyDescent="0.25">
      <c r="A609" s="366"/>
      <c r="B609" s="366"/>
      <c r="F609" s="425"/>
      <c r="G609" s="425"/>
    </row>
    <row r="610" spans="1:7" ht="15.75" customHeight="1" x14ac:dyDescent="0.25">
      <c r="A610" s="366"/>
      <c r="B610" s="366"/>
      <c r="F610" s="425"/>
      <c r="G610" s="425"/>
    </row>
    <row r="611" spans="1:7" ht="15.75" customHeight="1" x14ac:dyDescent="0.25">
      <c r="A611" s="366"/>
      <c r="B611" s="366"/>
      <c r="F611" s="425"/>
      <c r="G611" s="425"/>
    </row>
    <row r="612" spans="1:7" ht="15.75" customHeight="1" x14ac:dyDescent="0.25">
      <c r="A612" s="366"/>
      <c r="B612" s="366"/>
      <c r="F612" s="425"/>
      <c r="G612" s="425"/>
    </row>
    <row r="613" spans="1:7" ht="15.75" customHeight="1" x14ac:dyDescent="0.25">
      <c r="A613" s="366"/>
      <c r="B613" s="366"/>
      <c r="F613" s="425"/>
      <c r="G613" s="425"/>
    </row>
    <row r="614" spans="1:7" ht="15.75" customHeight="1" x14ac:dyDescent="0.25">
      <c r="A614" s="366"/>
      <c r="B614" s="366"/>
      <c r="F614" s="425"/>
      <c r="G614" s="425"/>
    </row>
    <row r="615" spans="1:7" ht="15.75" customHeight="1" x14ac:dyDescent="0.25">
      <c r="A615" s="366"/>
      <c r="B615" s="366"/>
      <c r="F615" s="425"/>
      <c r="G615" s="425"/>
    </row>
    <row r="616" spans="1:7" ht="15.75" customHeight="1" x14ac:dyDescent="0.25">
      <c r="A616" s="366"/>
      <c r="B616" s="366"/>
      <c r="F616" s="425"/>
      <c r="G616" s="425"/>
    </row>
    <row r="617" spans="1:7" ht="15.75" customHeight="1" x14ac:dyDescent="0.25">
      <c r="A617" s="366"/>
      <c r="B617" s="366"/>
      <c r="F617" s="425"/>
      <c r="G617" s="425"/>
    </row>
    <row r="618" spans="1:7" ht="15.75" customHeight="1" x14ac:dyDescent="0.25">
      <c r="A618" s="366"/>
      <c r="B618" s="366"/>
      <c r="F618" s="425"/>
      <c r="G618" s="425"/>
    </row>
    <row r="619" spans="1:7" ht="15.75" customHeight="1" x14ac:dyDescent="0.25">
      <c r="A619" s="366"/>
      <c r="B619" s="366"/>
      <c r="F619" s="425"/>
      <c r="G619" s="425"/>
    </row>
    <row r="620" spans="1:7" ht="15.75" customHeight="1" x14ac:dyDescent="0.25">
      <c r="A620" s="366"/>
      <c r="B620" s="366"/>
      <c r="F620" s="425"/>
      <c r="G620" s="425"/>
    </row>
    <row r="621" spans="1:7" ht="15.75" customHeight="1" x14ac:dyDescent="0.25">
      <c r="A621" s="366"/>
      <c r="B621" s="366"/>
      <c r="F621" s="425"/>
      <c r="G621" s="425"/>
    </row>
    <row r="622" spans="1:7" ht="15.75" customHeight="1" x14ac:dyDescent="0.25">
      <c r="A622" s="366"/>
      <c r="B622" s="366"/>
      <c r="F622" s="425"/>
      <c r="G622" s="425"/>
    </row>
    <row r="623" spans="1:7" ht="15.75" customHeight="1" x14ac:dyDescent="0.25">
      <c r="A623" s="366"/>
      <c r="B623" s="366"/>
      <c r="F623" s="425"/>
      <c r="G623" s="425"/>
    </row>
    <row r="624" spans="1:7" ht="15.75" customHeight="1" x14ac:dyDescent="0.25">
      <c r="A624" s="366"/>
      <c r="B624" s="366"/>
      <c r="F624" s="425"/>
      <c r="G624" s="425"/>
    </row>
    <row r="625" spans="1:7" ht="15.75" customHeight="1" x14ac:dyDescent="0.25">
      <c r="A625" s="366"/>
      <c r="B625" s="366"/>
      <c r="F625" s="425"/>
      <c r="G625" s="425"/>
    </row>
    <row r="626" spans="1:7" ht="15.75" customHeight="1" x14ac:dyDescent="0.25">
      <c r="A626" s="366"/>
      <c r="B626" s="366"/>
      <c r="F626" s="425"/>
      <c r="G626" s="425"/>
    </row>
    <row r="627" spans="1:7" ht="15.75" customHeight="1" x14ac:dyDescent="0.25">
      <c r="A627" s="366"/>
      <c r="B627" s="366"/>
      <c r="F627" s="425"/>
      <c r="G627" s="425"/>
    </row>
    <row r="628" spans="1:7" ht="15.75" customHeight="1" x14ac:dyDescent="0.25">
      <c r="A628" s="366"/>
      <c r="B628" s="366"/>
      <c r="F628" s="425"/>
      <c r="G628" s="425"/>
    </row>
    <row r="629" spans="1:7" ht="15.75" customHeight="1" x14ac:dyDescent="0.25">
      <c r="A629" s="366"/>
      <c r="B629" s="366"/>
      <c r="F629" s="425"/>
      <c r="G629" s="425"/>
    </row>
    <row r="630" spans="1:7" ht="15.75" customHeight="1" x14ac:dyDescent="0.25">
      <c r="A630" s="366"/>
      <c r="B630" s="366"/>
      <c r="F630" s="425"/>
      <c r="G630" s="425"/>
    </row>
    <row r="631" spans="1:7" ht="15.75" customHeight="1" x14ac:dyDescent="0.25">
      <c r="A631" s="366"/>
      <c r="B631" s="366"/>
      <c r="F631" s="425"/>
      <c r="G631" s="425"/>
    </row>
    <row r="632" spans="1:7" ht="15.75" customHeight="1" x14ac:dyDescent="0.25">
      <c r="A632" s="366"/>
      <c r="B632" s="366"/>
      <c r="F632" s="425"/>
      <c r="G632" s="425"/>
    </row>
    <row r="633" spans="1:7" ht="15.75" customHeight="1" x14ac:dyDescent="0.25">
      <c r="A633" s="366"/>
      <c r="B633" s="366"/>
      <c r="F633" s="425"/>
      <c r="G633" s="425"/>
    </row>
    <row r="634" spans="1:7" ht="15.75" customHeight="1" x14ac:dyDescent="0.25">
      <c r="A634" s="366"/>
      <c r="B634" s="366"/>
      <c r="F634" s="425"/>
      <c r="G634" s="425"/>
    </row>
    <row r="635" spans="1:7" ht="15.75" customHeight="1" x14ac:dyDescent="0.25">
      <c r="A635" s="366"/>
      <c r="B635" s="366"/>
      <c r="F635" s="425"/>
      <c r="G635" s="425"/>
    </row>
    <row r="636" spans="1:7" ht="15.75" customHeight="1" x14ac:dyDescent="0.25">
      <c r="A636" s="366"/>
      <c r="B636" s="366"/>
      <c r="F636" s="425"/>
      <c r="G636" s="425"/>
    </row>
    <row r="637" spans="1:7" ht="15.75" customHeight="1" x14ac:dyDescent="0.25">
      <c r="A637" s="366"/>
      <c r="B637" s="366"/>
      <c r="F637" s="425"/>
      <c r="G637" s="425"/>
    </row>
    <row r="638" spans="1:7" ht="15.75" customHeight="1" x14ac:dyDescent="0.25">
      <c r="A638" s="366"/>
      <c r="B638" s="366"/>
      <c r="F638" s="425"/>
      <c r="G638" s="425"/>
    </row>
    <row r="639" spans="1:7" ht="15.75" customHeight="1" x14ac:dyDescent="0.25">
      <c r="A639" s="366"/>
      <c r="B639" s="366"/>
      <c r="F639" s="425"/>
      <c r="G639" s="425"/>
    </row>
    <row r="640" spans="1:7" ht="15.75" customHeight="1" x14ac:dyDescent="0.25">
      <c r="A640" s="366"/>
      <c r="B640" s="366"/>
      <c r="F640" s="425"/>
      <c r="G640" s="425"/>
    </row>
    <row r="641" spans="1:7" ht="15.75" customHeight="1" x14ac:dyDescent="0.25">
      <c r="A641" s="366"/>
      <c r="B641" s="366"/>
      <c r="F641" s="425"/>
      <c r="G641" s="425"/>
    </row>
    <row r="642" spans="1:7" ht="15.75" customHeight="1" x14ac:dyDescent="0.25">
      <c r="A642" s="366"/>
      <c r="B642" s="366"/>
      <c r="F642" s="425"/>
      <c r="G642" s="425"/>
    </row>
    <row r="643" spans="1:7" ht="15.75" customHeight="1" x14ac:dyDescent="0.25">
      <c r="A643" s="366"/>
      <c r="B643" s="366"/>
      <c r="F643" s="425"/>
      <c r="G643" s="425"/>
    </row>
    <row r="644" spans="1:7" ht="15.75" customHeight="1" x14ac:dyDescent="0.25">
      <c r="A644" s="366"/>
      <c r="B644" s="366"/>
      <c r="F644" s="425"/>
      <c r="G644" s="425"/>
    </row>
    <row r="645" spans="1:7" ht="15.75" customHeight="1" x14ac:dyDescent="0.25">
      <c r="A645" s="366"/>
      <c r="B645" s="366"/>
      <c r="F645" s="425"/>
      <c r="G645" s="425"/>
    </row>
    <row r="646" spans="1:7" ht="15.75" customHeight="1" x14ac:dyDescent="0.25">
      <c r="A646" s="366"/>
      <c r="B646" s="366"/>
      <c r="F646" s="425"/>
      <c r="G646" s="425"/>
    </row>
    <row r="647" spans="1:7" ht="15.75" customHeight="1" x14ac:dyDescent="0.25">
      <c r="A647" s="366"/>
      <c r="B647" s="366"/>
      <c r="F647" s="425"/>
      <c r="G647" s="425"/>
    </row>
    <row r="648" spans="1:7" ht="15.75" customHeight="1" x14ac:dyDescent="0.25">
      <c r="A648" s="366"/>
      <c r="B648" s="366"/>
      <c r="F648" s="425"/>
      <c r="G648" s="425"/>
    </row>
    <row r="649" spans="1:7" ht="15.75" customHeight="1" x14ac:dyDescent="0.25">
      <c r="A649" s="366"/>
      <c r="B649" s="366"/>
      <c r="F649" s="425"/>
      <c r="G649" s="425"/>
    </row>
    <row r="650" spans="1:7" ht="15.75" customHeight="1" x14ac:dyDescent="0.25">
      <c r="A650" s="366"/>
      <c r="B650" s="366"/>
      <c r="F650" s="425"/>
      <c r="G650" s="425"/>
    </row>
    <row r="651" spans="1:7" ht="15.75" customHeight="1" x14ac:dyDescent="0.25">
      <c r="A651" s="366"/>
      <c r="B651" s="366"/>
      <c r="F651" s="425"/>
      <c r="G651" s="425"/>
    </row>
    <row r="652" spans="1:7" ht="15.75" customHeight="1" x14ac:dyDescent="0.25">
      <c r="A652" s="366"/>
      <c r="B652" s="366"/>
      <c r="F652" s="425"/>
      <c r="G652" s="425"/>
    </row>
    <row r="653" spans="1:7" ht="15.75" customHeight="1" x14ac:dyDescent="0.25">
      <c r="A653" s="366"/>
      <c r="B653" s="366"/>
      <c r="F653" s="425"/>
      <c r="G653" s="425"/>
    </row>
    <row r="654" spans="1:7" ht="15.75" customHeight="1" x14ac:dyDescent="0.25">
      <c r="A654" s="366"/>
      <c r="B654" s="366"/>
      <c r="F654" s="425"/>
      <c r="G654" s="425"/>
    </row>
    <row r="655" spans="1:7" ht="15.75" customHeight="1" x14ac:dyDescent="0.25">
      <c r="A655" s="366"/>
      <c r="B655" s="366"/>
      <c r="F655" s="425"/>
      <c r="G655" s="425"/>
    </row>
    <row r="656" spans="1:7" ht="15.75" customHeight="1" x14ac:dyDescent="0.25">
      <c r="A656" s="366"/>
      <c r="B656" s="366"/>
      <c r="F656" s="425"/>
      <c r="G656" s="425"/>
    </row>
    <row r="657" spans="1:7" ht="15.75" customHeight="1" x14ac:dyDescent="0.25">
      <c r="A657" s="366"/>
      <c r="B657" s="366"/>
      <c r="F657" s="425"/>
      <c r="G657" s="425"/>
    </row>
    <row r="658" spans="1:7" ht="15.75" customHeight="1" x14ac:dyDescent="0.25">
      <c r="A658" s="366"/>
      <c r="B658" s="366"/>
      <c r="F658" s="425"/>
      <c r="G658" s="425"/>
    </row>
    <row r="659" spans="1:7" ht="15.75" customHeight="1" x14ac:dyDescent="0.25">
      <c r="A659" s="366"/>
      <c r="B659" s="366"/>
      <c r="F659" s="425"/>
      <c r="G659" s="425"/>
    </row>
    <row r="660" spans="1:7" ht="15.75" customHeight="1" x14ac:dyDescent="0.25">
      <c r="A660" s="366"/>
      <c r="B660" s="366"/>
      <c r="F660" s="425"/>
      <c r="G660" s="425"/>
    </row>
    <row r="661" spans="1:7" ht="15.75" customHeight="1" x14ac:dyDescent="0.25">
      <c r="A661" s="366"/>
      <c r="B661" s="366"/>
      <c r="F661" s="425"/>
      <c r="G661" s="425"/>
    </row>
    <row r="662" spans="1:7" ht="15.75" customHeight="1" x14ac:dyDescent="0.25">
      <c r="A662" s="366"/>
      <c r="B662" s="366"/>
      <c r="F662" s="425"/>
      <c r="G662" s="425"/>
    </row>
    <row r="663" spans="1:7" ht="15.75" customHeight="1" x14ac:dyDescent="0.25">
      <c r="A663" s="366"/>
      <c r="B663" s="366"/>
      <c r="F663" s="425"/>
      <c r="G663" s="425"/>
    </row>
    <row r="664" spans="1:7" ht="15.75" customHeight="1" x14ac:dyDescent="0.25">
      <c r="A664" s="366"/>
      <c r="B664" s="366"/>
      <c r="F664" s="425"/>
      <c r="G664" s="425"/>
    </row>
    <row r="665" spans="1:7" ht="15.75" customHeight="1" x14ac:dyDescent="0.25">
      <c r="A665" s="366"/>
      <c r="B665" s="366"/>
      <c r="F665" s="425"/>
      <c r="G665" s="425"/>
    </row>
    <row r="666" spans="1:7" ht="15.75" customHeight="1" x14ac:dyDescent="0.25">
      <c r="A666" s="366"/>
      <c r="B666" s="366"/>
      <c r="F666" s="425"/>
      <c r="G666" s="425"/>
    </row>
    <row r="667" spans="1:7" ht="15.75" customHeight="1" x14ac:dyDescent="0.25">
      <c r="A667" s="366"/>
      <c r="B667" s="366"/>
      <c r="F667" s="425"/>
      <c r="G667" s="425"/>
    </row>
    <row r="668" spans="1:7" ht="15.75" customHeight="1" x14ac:dyDescent="0.25">
      <c r="A668" s="366"/>
      <c r="B668" s="366"/>
      <c r="F668" s="425"/>
      <c r="G668" s="425"/>
    </row>
    <row r="669" spans="1:7" ht="15.75" customHeight="1" x14ac:dyDescent="0.25">
      <c r="A669" s="366"/>
      <c r="B669" s="366"/>
      <c r="F669" s="425"/>
      <c r="G669" s="425"/>
    </row>
    <row r="670" spans="1:7" ht="15.75" customHeight="1" x14ac:dyDescent="0.25">
      <c r="A670" s="366"/>
      <c r="B670" s="366"/>
      <c r="F670" s="425"/>
      <c r="G670" s="425"/>
    </row>
    <row r="671" spans="1:7" ht="15.75" customHeight="1" x14ac:dyDescent="0.25">
      <c r="A671" s="366"/>
      <c r="B671" s="366"/>
      <c r="F671" s="425"/>
      <c r="G671" s="425"/>
    </row>
    <row r="672" spans="1:7" ht="15.75" customHeight="1" x14ac:dyDescent="0.25">
      <c r="A672" s="366"/>
      <c r="B672" s="366"/>
      <c r="F672" s="425"/>
      <c r="G672" s="425"/>
    </row>
    <row r="673" spans="1:7" ht="15.75" customHeight="1" x14ac:dyDescent="0.25">
      <c r="A673" s="366"/>
      <c r="B673" s="366"/>
      <c r="F673" s="425"/>
      <c r="G673" s="425"/>
    </row>
    <row r="674" spans="1:7" ht="15.75" customHeight="1" x14ac:dyDescent="0.25">
      <c r="A674" s="366"/>
      <c r="B674" s="366"/>
      <c r="F674" s="425"/>
      <c r="G674" s="425"/>
    </row>
    <row r="675" spans="1:7" ht="15.75" customHeight="1" x14ac:dyDescent="0.25">
      <c r="A675" s="366"/>
      <c r="B675" s="366"/>
      <c r="F675" s="425"/>
      <c r="G675" s="425"/>
    </row>
    <row r="676" spans="1:7" ht="15.75" customHeight="1" x14ac:dyDescent="0.25">
      <c r="A676" s="366"/>
      <c r="B676" s="366"/>
      <c r="F676" s="425"/>
      <c r="G676" s="425"/>
    </row>
    <row r="677" spans="1:7" ht="15.75" customHeight="1" x14ac:dyDescent="0.25">
      <c r="A677" s="366"/>
      <c r="B677" s="366"/>
      <c r="F677" s="425"/>
      <c r="G677" s="425"/>
    </row>
    <row r="678" spans="1:7" ht="15.75" customHeight="1" x14ac:dyDescent="0.25">
      <c r="A678" s="366"/>
      <c r="B678" s="366"/>
      <c r="F678" s="425"/>
      <c r="G678" s="425"/>
    </row>
    <row r="679" spans="1:7" ht="15.75" customHeight="1" x14ac:dyDescent="0.25">
      <c r="A679" s="366"/>
      <c r="B679" s="366"/>
      <c r="F679" s="425"/>
      <c r="G679" s="425"/>
    </row>
    <row r="680" spans="1:7" ht="15.75" customHeight="1" x14ac:dyDescent="0.25">
      <c r="A680" s="366"/>
      <c r="B680" s="366"/>
      <c r="F680" s="425"/>
      <c r="G680" s="425"/>
    </row>
    <row r="681" spans="1:7" ht="15.75" customHeight="1" x14ac:dyDescent="0.25">
      <c r="A681" s="366"/>
      <c r="B681" s="366"/>
      <c r="F681" s="425"/>
      <c r="G681" s="425"/>
    </row>
    <row r="682" spans="1:7" ht="15.75" customHeight="1" x14ac:dyDescent="0.25">
      <c r="A682" s="366"/>
      <c r="B682" s="366"/>
      <c r="F682" s="425"/>
      <c r="G682" s="425"/>
    </row>
    <row r="683" spans="1:7" ht="15.75" customHeight="1" x14ac:dyDescent="0.25">
      <c r="A683" s="366"/>
      <c r="B683" s="366"/>
      <c r="F683" s="425"/>
      <c r="G683" s="425"/>
    </row>
    <row r="684" spans="1:7" ht="15.75" customHeight="1" x14ac:dyDescent="0.25">
      <c r="A684" s="366"/>
      <c r="B684" s="366"/>
      <c r="F684" s="425"/>
      <c r="G684" s="425"/>
    </row>
    <row r="685" spans="1:7" ht="15.75" customHeight="1" x14ac:dyDescent="0.25">
      <c r="A685" s="366"/>
      <c r="B685" s="366"/>
      <c r="F685" s="425"/>
      <c r="G685" s="425"/>
    </row>
    <row r="686" spans="1:7" ht="15.75" customHeight="1" x14ac:dyDescent="0.25">
      <c r="A686" s="366"/>
      <c r="B686" s="366"/>
      <c r="F686" s="425"/>
      <c r="G686" s="425"/>
    </row>
    <row r="687" spans="1:7" ht="15.75" customHeight="1" x14ac:dyDescent="0.25">
      <c r="A687" s="366"/>
      <c r="B687" s="366"/>
      <c r="F687" s="425"/>
      <c r="G687" s="425"/>
    </row>
    <row r="688" spans="1:7" ht="15.75" customHeight="1" x14ac:dyDescent="0.25">
      <c r="A688" s="366"/>
      <c r="B688" s="366"/>
      <c r="F688" s="425"/>
      <c r="G688" s="425"/>
    </row>
    <row r="689" spans="1:7" ht="15.75" customHeight="1" x14ac:dyDescent="0.25">
      <c r="A689" s="366"/>
      <c r="B689" s="366"/>
      <c r="F689" s="425"/>
      <c r="G689" s="425"/>
    </row>
    <row r="690" spans="1:7" ht="15.75" customHeight="1" x14ac:dyDescent="0.25">
      <c r="A690" s="366"/>
      <c r="B690" s="366"/>
      <c r="F690" s="425"/>
      <c r="G690" s="425"/>
    </row>
    <row r="691" spans="1:7" ht="15.75" customHeight="1" x14ac:dyDescent="0.25">
      <c r="A691" s="366"/>
      <c r="B691" s="366"/>
      <c r="F691" s="425"/>
      <c r="G691" s="425"/>
    </row>
    <row r="692" spans="1:7" ht="15.75" customHeight="1" x14ac:dyDescent="0.25">
      <c r="A692" s="366"/>
      <c r="B692" s="366"/>
      <c r="F692" s="425"/>
      <c r="G692" s="425"/>
    </row>
    <row r="693" spans="1:7" ht="15.75" customHeight="1" x14ac:dyDescent="0.25">
      <c r="A693" s="366"/>
      <c r="B693" s="366"/>
      <c r="F693" s="425"/>
      <c r="G693" s="425"/>
    </row>
    <row r="694" spans="1:7" ht="15.75" customHeight="1" x14ac:dyDescent="0.25">
      <c r="A694" s="366"/>
      <c r="B694" s="366"/>
      <c r="F694" s="425"/>
      <c r="G694" s="425"/>
    </row>
    <row r="695" spans="1:7" ht="15.75" customHeight="1" x14ac:dyDescent="0.25">
      <c r="A695" s="366"/>
      <c r="B695" s="366"/>
      <c r="F695" s="425"/>
      <c r="G695" s="425"/>
    </row>
    <row r="696" spans="1:7" ht="15.75" customHeight="1" x14ac:dyDescent="0.25">
      <c r="A696" s="366"/>
      <c r="B696" s="366"/>
      <c r="F696" s="425"/>
      <c r="G696" s="425"/>
    </row>
    <row r="697" spans="1:7" ht="15.75" customHeight="1" x14ac:dyDescent="0.25">
      <c r="A697" s="366"/>
      <c r="B697" s="366"/>
      <c r="F697" s="425"/>
      <c r="G697" s="425"/>
    </row>
    <row r="698" spans="1:7" ht="15.75" customHeight="1" x14ac:dyDescent="0.25">
      <c r="A698" s="366"/>
      <c r="B698" s="366"/>
      <c r="F698" s="425"/>
      <c r="G698" s="425"/>
    </row>
    <row r="699" spans="1:7" ht="15.75" customHeight="1" x14ac:dyDescent="0.25">
      <c r="A699" s="366"/>
      <c r="B699" s="366"/>
      <c r="F699" s="425"/>
      <c r="G699" s="425"/>
    </row>
    <row r="700" spans="1:7" ht="15.75" customHeight="1" x14ac:dyDescent="0.25">
      <c r="A700" s="366"/>
      <c r="B700" s="366"/>
      <c r="F700" s="425"/>
      <c r="G700" s="425"/>
    </row>
    <row r="701" spans="1:7" ht="15.75" customHeight="1" x14ac:dyDescent="0.25">
      <c r="A701" s="366"/>
      <c r="B701" s="366"/>
      <c r="F701" s="425"/>
      <c r="G701" s="425"/>
    </row>
    <row r="702" spans="1:7" ht="15.75" customHeight="1" x14ac:dyDescent="0.25">
      <c r="A702" s="366"/>
      <c r="B702" s="366"/>
      <c r="F702" s="425"/>
      <c r="G702" s="425"/>
    </row>
    <row r="703" spans="1:7" ht="15.75" customHeight="1" x14ac:dyDescent="0.25">
      <c r="A703" s="366"/>
      <c r="B703" s="366"/>
      <c r="F703" s="425"/>
      <c r="G703" s="425"/>
    </row>
    <row r="704" spans="1:7" ht="15.75" customHeight="1" x14ac:dyDescent="0.25">
      <c r="A704" s="366"/>
      <c r="B704" s="366"/>
      <c r="F704" s="425"/>
      <c r="G704" s="425"/>
    </row>
    <row r="705" spans="1:7" ht="15.75" customHeight="1" x14ac:dyDescent="0.25">
      <c r="A705" s="366"/>
      <c r="B705" s="366"/>
      <c r="F705" s="425"/>
      <c r="G705" s="425"/>
    </row>
    <row r="706" spans="1:7" ht="15.75" customHeight="1" x14ac:dyDescent="0.25">
      <c r="A706" s="366"/>
      <c r="B706" s="366"/>
      <c r="F706" s="425"/>
      <c r="G706" s="425"/>
    </row>
    <row r="707" spans="1:7" ht="15.75" customHeight="1" x14ac:dyDescent="0.25">
      <c r="A707" s="366"/>
      <c r="B707" s="366"/>
      <c r="F707" s="425"/>
      <c r="G707" s="425"/>
    </row>
    <row r="708" spans="1:7" ht="15.75" customHeight="1" x14ac:dyDescent="0.25">
      <c r="A708" s="366"/>
      <c r="B708" s="366"/>
      <c r="F708" s="425"/>
      <c r="G708" s="425"/>
    </row>
    <row r="709" spans="1:7" ht="15.75" customHeight="1" x14ac:dyDescent="0.25">
      <c r="A709" s="366"/>
      <c r="B709" s="366"/>
      <c r="F709" s="425"/>
      <c r="G709" s="425"/>
    </row>
    <row r="710" spans="1:7" ht="15.75" customHeight="1" x14ac:dyDescent="0.25">
      <c r="A710" s="366"/>
      <c r="B710" s="366"/>
      <c r="F710" s="425"/>
      <c r="G710" s="425"/>
    </row>
    <row r="711" spans="1:7" ht="15.75" customHeight="1" x14ac:dyDescent="0.25">
      <c r="A711" s="366"/>
      <c r="B711" s="366"/>
      <c r="F711" s="425"/>
      <c r="G711" s="425"/>
    </row>
    <row r="712" spans="1:7" ht="15.75" customHeight="1" x14ac:dyDescent="0.25">
      <c r="A712" s="366"/>
      <c r="B712" s="366"/>
      <c r="F712" s="425"/>
      <c r="G712" s="425"/>
    </row>
    <row r="713" spans="1:7" ht="15.75" customHeight="1" x14ac:dyDescent="0.25">
      <c r="A713" s="366"/>
      <c r="B713" s="366"/>
      <c r="F713" s="425"/>
      <c r="G713" s="425"/>
    </row>
    <row r="714" spans="1:7" ht="15.75" customHeight="1" x14ac:dyDescent="0.25">
      <c r="A714" s="366"/>
      <c r="B714" s="366"/>
      <c r="F714" s="425"/>
      <c r="G714" s="425"/>
    </row>
    <row r="715" spans="1:7" ht="15.75" customHeight="1" x14ac:dyDescent="0.25">
      <c r="A715" s="366"/>
      <c r="B715" s="366"/>
      <c r="F715" s="425"/>
      <c r="G715" s="425"/>
    </row>
    <row r="716" spans="1:7" ht="15.75" customHeight="1" x14ac:dyDescent="0.25">
      <c r="A716" s="366"/>
      <c r="B716" s="366"/>
      <c r="F716" s="425"/>
      <c r="G716" s="425"/>
    </row>
    <row r="717" spans="1:7" ht="15.75" customHeight="1" x14ac:dyDescent="0.25">
      <c r="A717" s="366"/>
      <c r="B717" s="366"/>
      <c r="F717" s="425"/>
      <c r="G717" s="425"/>
    </row>
    <row r="718" spans="1:7" ht="15.75" customHeight="1" x14ac:dyDescent="0.25">
      <c r="A718" s="366"/>
      <c r="B718" s="366"/>
      <c r="F718" s="425"/>
      <c r="G718" s="425"/>
    </row>
    <row r="719" spans="1:7" ht="15.75" customHeight="1" x14ac:dyDescent="0.25">
      <c r="A719" s="366"/>
      <c r="B719" s="366"/>
      <c r="F719" s="425"/>
      <c r="G719" s="425"/>
    </row>
    <row r="720" spans="1:7" ht="15.75" customHeight="1" x14ac:dyDescent="0.25">
      <c r="A720" s="366"/>
      <c r="B720" s="366"/>
      <c r="F720" s="425"/>
      <c r="G720" s="425"/>
    </row>
    <row r="721" spans="1:7" ht="15.75" customHeight="1" x14ac:dyDescent="0.25">
      <c r="A721" s="366"/>
      <c r="B721" s="366"/>
      <c r="F721" s="425"/>
      <c r="G721" s="425"/>
    </row>
    <row r="722" spans="1:7" ht="15.75" customHeight="1" x14ac:dyDescent="0.25">
      <c r="A722" s="366"/>
      <c r="B722" s="366"/>
      <c r="F722" s="425"/>
      <c r="G722" s="425"/>
    </row>
    <row r="723" spans="1:7" ht="15.75" customHeight="1" x14ac:dyDescent="0.25">
      <c r="A723" s="366"/>
      <c r="B723" s="366"/>
      <c r="F723" s="425"/>
      <c r="G723" s="425"/>
    </row>
    <row r="724" spans="1:7" ht="15.75" customHeight="1" x14ac:dyDescent="0.25">
      <c r="A724" s="366"/>
      <c r="B724" s="366"/>
      <c r="F724" s="425"/>
      <c r="G724" s="425"/>
    </row>
    <row r="725" spans="1:7" ht="15.75" customHeight="1" x14ac:dyDescent="0.25">
      <c r="A725" s="366"/>
      <c r="B725" s="366"/>
      <c r="F725" s="425"/>
      <c r="G725" s="425"/>
    </row>
    <row r="726" spans="1:7" ht="15.75" customHeight="1" x14ac:dyDescent="0.25">
      <c r="A726" s="366"/>
      <c r="B726" s="366"/>
      <c r="F726" s="425"/>
      <c r="G726" s="425"/>
    </row>
    <row r="727" spans="1:7" ht="15.75" customHeight="1" x14ac:dyDescent="0.25">
      <c r="A727" s="366"/>
      <c r="B727" s="366"/>
      <c r="F727" s="425"/>
      <c r="G727" s="425"/>
    </row>
    <row r="728" spans="1:7" ht="15.75" customHeight="1" x14ac:dyDescent="0.25">
      <c r="A728" s="366"/>
      <c r="B728" s="366"/>
      <c r="F728" s="425"/>
      <c r="G728" s="425"/>
    </row>
    <row r="729" spans="1:7" ht="15.75" customHeight="1" x14ac:dyDescent="0.25">
      <c r="A729" s="366"/>
      <c r="B729" s="366"/>
      <c r="F729" s="425"/>
      <c r="G729" s="425"/>
    </row>
    <row r="730" spans="1:7" ht="15.75" customHeight="1" x14ac:dyDescent="0.25">
      <c r="A730" s="366"/>
      <c r="B730" s="366"/>
      <c r="F730" s="425"/>
      <c r="G730" s="425"/>
    </row>
    <row r="731" spans="1:7" ht="15.75" customHeight="1" x14ac:dyDescent="0.25">
      <c r="A731" s="366"/>
      <c r="B731" s="366"/>
      <c r="F731" s="425"/>
      <c r="G731" s="425"/>
    </row>
    <row r="732" spans="1:7" ht="15.75" customHeight="1" x14ac:dyDescent="0.25">
      <c r="A732" s="366"/>
      <c r="B732" s="366"/>
      <c r="F732" s="425"/>
      <c r="G732" s="425"/>
    </row>
    <row r="733" spans="1:7" ht="15.75" customHeight="1" x14ac:dyDescent="0.25">
      <c r="A733" s="366"/>
      <c r="B733" s="366"/>
      <c r="F733" s="425"/>
      <c r="G733" s="425"/>
    </row>
    <row r="734" spans="1:7" ht="15.75" customHeight="1" x14ac:dyDescent="0.25">
      <c r="A734" s="366"/>
      <c r="B734" s="366"/>
      <c r="F734" s="425"/>
      <c r="G734" s="425"/>
    </row>
    <row r="735" spans="1:7" ht="15.75" customHeight="1" x14ac:dyDescent="0.25">
      <c r="A735" s="366"/>
      <c r="B735" s="366"/>
      <c r="F735" s="425"/>
      <c r="G735" s="425"/>
    </row>
    <row r="736" spans="1:7" ht="15.75" customHeight="1" x14ac:dyDescent="0.25">
      <c r="A736" s="366"/>
      <c r="B736" s="366"/>
      <c r="F736" s="425"/>
      <c r="G736" s="425"/>
    </row>
    <row r="737" spans="1:7" ht="15.75" customHeight="1" x14ac:dyDescent="0.25">
      <c r="A737" s="366"/>
      <c r="B737" s="366"/>
      <c r="F737" s="425"/>
      <c r="G737" s="425"/>
    </row>
    <row r="738" spans="1:7" ht="15.75" customHeight="1" x14ac:dyDescent="0.25">
      <c r="A738" s="366"/>
      <c r="B738" s="366"/>
      <c r="F738" s="425"/>
      <c r="G738" s="425"/>
    </row>
    <row r="739" spans="1:7" ht="15.75" customHeight="1" x14ac:dyDescent="0.25">
      <c r="A739" s="366"/>
      <c r="B739" s="366"/>
      <c r="F739" s="425"/>
      <c r="G739" s="425"/>
    </row>
    <row r="740" spans="1:7" ht="15.75" customHeight="1" x14ac:dyDescent="0.25">
      <c r="A740" s="366"/>
      <c r="B740" s="366"/>
      <c r="F740" s="425"/>
      <c r="G740" s="425"/>
    </row>
    <row r="741" spans="1:7" ht="15.75" customHeight="1" x14ac:dyDescent="0.25">
      <c r="A741" s="366"/>
      <c r="B741" s="366"/>
      <c r="F741" s="425"/>
      <c r="G741" s="425"/>
    </row>
    <row r="742" spans="1:7" ht="15.75" customHeight="1" x14ac:dyDescent="0.25">
      <c r="A742" s="366"/>
      <c r="B742" s="366"/>
      <c r="F742" s="425"/>
      <c r="G742" s="425"/>
    </row>
    <row r="743" spans="1:7" ht="15.75" customHeight="1" x14ac:dyDescent="0.25">
      <c r="A743" s="366"/>
      <c r="B743" s="366"/>
      <c r="F743" s="425"/>
      <c r="G743" s="425"/>
    </row>
    <row r="744" spans="1:7" ht="15.75" customHeight="1" x14ac:dyDescent="0.25">
      <c r="A744" s="366"/>
      <c r="B744" s="366"/>
      <c r="F744" s="425"/>
      <c r="G744" s="425"/>
    </row>
    <row r="745" spans="1:7" ht="15.75" customHeight="1" x14ac:dyDescent="0.25">
      <c r="A745" s="366"/>
      <c r="B745" s="366"/>
      <c r="F745" s="425"/>
      <c r="G745" s="425"/>
    </row>
    <row r="746" spans="1:7" ht="15.75" customHeight="1" x14ac:dyDescent="0.25">
      <c r="A746" s="366"/>
      <c r="B746" s="366"/>
      <c r="F746" s="425"/>
      <c r="G746" s="425"/>
    </row>
    <row r="747" spans="1:7" ht="15.75" customHeight="1" x14ac:dyDescent="0.25">
      <c r="A747" s="366"/>
      <c r="B747" s="366"/>
      <c r="F747" s="425"/>
      <c r="G747" s="425"/>
    </row>
    <row r="748" spans="1:7" ht="15.75" customHeight="1" x14ac:dyDescent="0.25">
      <c r="A748" s="366"/>
      <c r="B748" s="366"/>
      <c r="F748" s="425"/>
      <c r="G748" s="425"/>
    </row>
    <row r="749" spans="1:7" ht="15.75" customHeight="1" x14ac:dyDescent="0.25">
      <c r="A749" s="366"/>
      <c r="B749" s="366"/>
      <c r="F749" s="425"/>
      <c r="G749" s="425"/>
    </row>
    <row r="750" spans="1:7" ht="15.75" customHeight="1" x14ac:dyDescent="0.25">
      <c r="A750" s="366"/>
      <c r="B750" s="366"/>
      <c r="F750" s="425"/>
      <c r="G750" s="425"/>
    </row>
    <row r="751" spans="1:7" ht="15.75" customHeight="1" x14ac:dyDescent="0.25">
      <c r="A751" s="366"/>
      <c r="B751" s="366"/>
      <c r="F751" s="425"/>
      <c r="G751" s="425"/>
    </row>
    <row r="752" spans="1:7" ht="15.75" customHeight="1" x14ac:dyDescent="0.25">
      <c r="A752" s="366"/>
      <c r="B752" s="366"/>
      <c r="F752" s="425"/>
      <c r="G752" s="425"/>
    </row>
    <row r="753" spans="1:7" ht="15.75" customHeight="1" x14ac:dyDescent="0.25">
      <c r="A753" s="366"/>
      <c r="B753" s="366"/>
      <c r="F753" s="425"/>
      <c r="G753" s="425"/>
    </row>
    <row r="754" spans="1:7" ht="15.75" customHeight="1" x14ac:dyDescent="0.25">
      <c r="A754" s="366"/>
      <c r="B754" s="366"/>
      <c r="F754" s="425"/>
      <c r="G754" s="425"/>
    </row>
    <row r="755" spans="1:7" ht="15.75" customHeight="1" x14ac:dyDescent="0.25">
      <c r="A755" s="366"/>
      <c r="B755" s="366"/>
      <c r="F755" s="425"/>
      <c r="G755" s="425"/>
    </row>
    <row r="756" spans="1:7" ht="15.75" customHeight="1" x14ac:dyDescent="0.25">
      <c r="A756" s="366"/>
      <c r="B756" s="366"/>
      <c r="F756" s="425"/>
      <c r="G756" s="425"/>
    </row>
    <row r="757" spans="1:7" ht="15.75" customHeight="1" x14ac:dyDescent="0.25">
      <c r="A757" s="366"/>
      <c r="B757" s="366"/>
      <c r="F757" s="425"/>
      <c r="G757" s="425"/>
    </row>
    <row r="758" spans="1:7" ht="15.75" customHeight="1" x14ac:dyDescent="0.25">
      <c r="A758" s="366"/>
      <c r="B758" s="366"/>
      <c r="F758" s="425"/>
      <c r="G758" s="425"/>
    </row>
    <row r="759" spans="1:7" ht="15.75" customHeight="1" x14ac:dyDescent="0.25">
      <c r="A759" s="366"/>
      <c r="B759" s="366"/>
      <c r="F759" s="425"/>
      <c r="G759" s="425"/>
    </row>
    <row r="760" spans="1:7" ht="15.75" customHeight="1" x14ac:dyDescent="0.25">
      <c r="A760" s="366"/>
      <c r="B760" s="366"/>
      <c r="F760" s="425"/>
      <c r="G760" s="425"/>
    </row>
    <row r="761" spans="1:7" ht="15.75" customHeight="1" x14ac:dyDescent="0.25">
      <c r="A761" s="366"/>
      <c r="B761" s="366"/>
      <c r="F761" s="425"/>
      <c r="G761" s="425"/>
    </row>
    <row r="762" spans="1:7" ht="15.75" customHeight="1" x14ac:dyDescent="0.25">
      <c r="A762" s="366"/>
      <c r="B762" s="366"/>
      <c r="F762" s="425"/>
      <c r="G762" s="425"/>
    </row>
    <row r="763" spans="1:7" ht="15.75" customHeight="1" x14ac:dyDescent="0.25">
      <c r="A763" s="366"/>
      <c r="B763" s="366"/>
      <c r="F763" s="425"/>
      <c r="G763" s="425"/>
    </row>
    <row r="764" spans="1:7" ht="15.75" customHeight="1" x14ac:dyDescent="0.25">
      <c r="A764" s="366"/>
      <c r="B764" s="366"/>
      <c r="F764" s="425"/>
      <c r="G764" s="425"/>
    </row>
    <row r="765" spans="1:7" ht="15.75" customHeight="1" x14ac:dyDescent="0.25">
      <c r="A765" s="366"/>
      <c r="B765" s="366"/>
      <c r="F765" s="425"/>
      <c r="G765" s="425"/>
    </row>
    <row r="766" spans="1:7" ht="15.75" customHeight="1" x14ac:dyDescent="0.25">
      <c r="A766" s="366"/>
      <c r="B766" s="366"/>
      <c r="F766" s="425"/>
      <c r="G766" s="425"/>
    </row>
    <row r="767" spans="1:7" ht="15.75" customHeight="1" x14ac:dyDescent="0.25">
      <c r="A767" s="366"/>
      <c r="B767" s="366"/>
      <c r="F767" s="425"/>
      <c r="G767" s="425"/>
    </row>
    <row r="768" spans="1:7" ht="15.75" customHeight="1" x14ac:dyDescent="0.25">
      <c r="A768" s="366"/>
      <c r="B768" s="366"/>
      <c r="F768" s="425"/>
      <c r="G768" s="425"/>
    </row>
    <row r="769" spans="1:7" ht="15.75" customHeight="1" x14ac:dyDescent="0.25">
      <c r="A769" s="366"/>
      <c r="B769" s="366"/>
      <c r="F769" s="425"/>
      <c r="G769" s="425"/>
    </row>
    <row r="770" spans="1:7" ht="15.75" customHeight="1" x14ac:dyDescent="0.25">
      <c r="A770" s="366"/>
      <c r="B770" s="366"/>
      <c r="F770" s="425"/>
      <c r="G770" s="425"/>
    </row>
    <row r="771" spans="1:7" ht="15.75" customHeight="1" x14ac:dyDescent="0.25">
      <c r="A771" s="366"/>
      <c r="B771" s="366"/>
      <c r="F771" s="425"/>
      <c r="G771" s="425"/>
    </row>
    <row r="772" spans="1:7" ht="15.75" customHeight="1" x14ac:dyDescent="0.25">
      <c r="A772" s="366"/>
      <c r="B772" s="366"/>
      <c r="F772" s="425"/>
      <c r="G772" s="425"/>
    </row>
    <row r="773" spans="1:7" ht="15.75" customHeight="1" x14ac:dyDescent="0.25">
      <c r="A773" s="366"/>
      <c r="B773" s="366"/>
      <c r="F773" s="425"/>
      <c r="G773" s="425"/>
    </row>
    <row r="774" spans="1:7" ht="15.75" customHeight="1" x14ac:dyDescent="0.25">
      <c r="A774" s="366"/>
      <c r="B774" s="366"/>
      <c r="F774" s="425"/>
      <c r="G774" s="425"/>
    </row>
    <row r="775" spans="1:7" ht="15.75" customHeight="1" x14ac:dyDescent="0.25">
      <c r="A775" s="366"/>
      <c r="B775" s="366"/>
      <c r="F775" s="425"/>
      <c r="G775" s="425"/>
    </row>
    <row r="776" spans="1:7" ht="15.75" customHeight="1" x14ac:dyDescent="0.25">
      <c r="A776" s="366"/>
      <c r="B776" s="366"/>
      <c r="F776" s="425"/>
      <c r="G776" s="425"/>
    </row>
    <row r="777" spans="1:7" ht="15.75" customHeight="1" x14ac:dyDescent="0.25">
      <c r="A777" s="366"/>
      <c r="B777" s="366"/>
      <c r="F777" s="425"/>
      <c r="G777" s="425"/>
    </row>
    <row r="778" spans="1:7" ht="15.75" customHeight="1" x14ac:dyDescent="0.25">
      <c r="A778" s="366"/>
      <c r="B778" s="366"/>
      <c r="F778" s="425"/>
      <c r="G778" s="425"/>
    </row>
    <row r="779" spans="1:7" ht="15.75" customHeight="1" x14ac:dyDescent="0.25">
      <c r="A779" s="366"/>
      <c r="B779" s="366"/>
      <c r="F779" s="425"/>
      <c r="G779" s="425"/>
    </row>
    <row r="780" spans="1:7" ht="15.75" customHeight="1" x14ac:dyDescent="0.25">
      <c r="A780" s="366"/>
      <c r="B780" s="366"/>
      <c r="F780" s="425"/>
      <c r="G780" s="425"/>
    </row>
    <row r="781" spans="1:7" ht="15.75" customHeight="1" x14ac:dyDescent="0.25">
      <c r="A781" s="366"/>
      <c r="B781" s="366"/>
      <c r="F781" s="425"/>
      <c r="G781" s="425"/>
    </row>
    <row r="782" spans="1:7" ht="15.75" customHeight="1" x14ac:dyDescent="0.25">
      <c r="A782" s="366"/>
      <c r="B782" s="366"/>
      <c r="F782" s="425"/>
      <c r="G782" s="425"/>
    </row>
    <row r="783" spans="1:7" ht="15.75" customHeight="1" x14ac:dyDescent="0.25">
      <c r="A783" s="366"/>
      <c r="B783" s="366"/>
      <c r="F783" s="425"/>
      <c r="G783" s="425"/>
    </row>
    <row r="784" spans="1:7" ht="15.75" customHeight="1" x14ac:dyDescent="0.25">
      <c r="A784" s="366"/>
      <c r="B784" s="366"/>
      <c r="F784" s="425"/>
      <c r="G784" s="425"/>
    </row>
    <row r="785" spans="1:7" ht="15.75" customHeight="1" x14ac:dyDescent="0.25">
      <c r="A785" s="366"/>
      <c r="B785" s="366"/>
      <c r="F785" s="425"/>
      <c r="G785" s="425"/>
    </row>
    <row r="786" spans="1:7" ht="15.75" customHeight="1" x14ac:dyDescent="0.25">
      <c r="A786" s="366"/>
      <c r="B786" s="366"/>
      <c r="F786" s="425"/>
      <c r="G786" s="425"/>
    </row>
    <row r="787" spans="1:7" ht="15.75" customHeight="1" x14ac:dyDescent="0.25">
      <c r="A787" s="366"/>
      <c r="B787" s="366"/>
      <c r="F787" s="425"/>
      <c r="G787" s="425"/>
    </row>
    <row r="788" spans="1:7" ht="15.75" customHeight="1" x14ac:dyDescent="0.25">
      <c r="A788" s="366"/>
      <c r="B788" s="366"/>
      <c r="F788" s="425"/>
      <c r="G788" s="425"/>
    </row>
    <row r="789" spans="1:7" ht="15.75" customHeight="1" x14ac:dyDescent="0.25">
      <c r="A789" s="366"/>
      <c r="B789" s="366"/>
      <c r="F789" s="425"/>
      <c r="G789" s="425"/>
    </row>
    <row r="790" spans="1:7" ht="15.75" customHeight="1" x14ac:dyDescent="0.25">
      <c r="A790" s="366"/>
      <c r="B790" s="366"/>
      <c r="F790" s="425"/>
      <c r="G790" s="425"/>
    </row>
    <row r="791" spans="1:7" ht="15.75" customHeight="1" x14ac:dyDescent="0.25">
      <c r="A791" s="366"/>
      <c r="B791" s="366"/>
      <c r="F791" s="425"/>
      <c r="G791" s="425"/>
    </row>
    <row r="792" spans="1:7" ht="15.75" customHeight="1" x14ac:dyDescent="0.25">
      <c r="A792" s="366"/>
      <c r="B792" s="366"/>
      <c r="F792" s="425"/>
      <c r="G792" s="425"/>
    </row>
    <row r="793" spans="1:7" ht="15.75" customHeight="1" x14ac:dyDescent="0.25">
      <c r="A793" s="366"/>
      <c r="B793" s="366"/>
      <c r="F793" s="425"/>
      <c r="G793" s="425"/>
    </row>
    <row r="794" spans="1:7" ht="15.75" customHeight="1" x14ac:dyDescent="0.25">
      <c r="A794" s="366"/>
      <c r="B794" s="366"/>
      <c r="F794" s="425"/>
      <c r="G794" s="425"/>
    </row>
    <row r="795" spans="1:7" ht="15.75" customHeight="1" x14ac:dyDescent="0.25">
      <c r="A795" s="366"/>
      <c r="B795" s="366"/>
      <c r="F795" s="425"/>
      <c r="G795" s="425"/>
    </row>
    <row r="796" spans="1:7" ht="15.75" customHeight="1" x14ac:dyDescent="0.25">
      <c r="A796" s="366"/>
      <c r="B796" s="366"/>
      <c r="F796" s="425"/>
      <c r="G796" s="425"/>
    </row>
    <row r="797" spans="1:7" ht="15.75" customHeight="1" x14ac:dyDescent="0.25">
      <c r="A797" s="366"/>
      <c r="B797" s="366"/>
      <c r="F797" s="425"/>
      <c r="G797" s="425"/>
    </row>
    <row r="798" spans="1:7" ht="15.75" customHeight="1" x14ac:dyDescent="0.25">
      <c r="A798" s="366"/>
      <c r="B798" s="366"/>
      <c r="F798" s="425"/>
      <c r="G798" s="425"/>
    </row>
    <row r="799" spans="1:7" ht="15.75" customHeight="1" x14ac:dyDescent="0.25">
      <c r="A799" s="366"/>
      <c r="B799" s="366"/>
      <c r="F799" s="425"/>
      <c r="G799" s="425"/>
    </row>
    <row r="800" spans="1:7" ht="15.75" customHeight="1" x14ac:dyDescent="0.25">
      <c r="A800" s="366"/>
      <c r="B800" s="366"/>
      <c r="F800" s="425"/>
      <c r="G800" s="425"/>
    </row>
    <row r="801" spans="1:7" ht="15.75" customHeight="1" x14ac:dyDescent="0.25">
      <c r="A801" s="366"/>
      <c r="B801" s="366"/>
      <c r="F801" s="425"/>
      <c r="G801" s="425"/>
    </row>
    <row r="802" spans="1:7" ht="15.75" customHeight="1" x14ac:dyDescent="0.25">
      <c r="A802" s="366"/>
      <c r="B802" s="366"/>
      <c r="F802" s="425"/>
      <c r="G802" s="425"/>
    </row>
    <row r="803" spans="1:7" ht="15.75" customHeight="1" x14ac:dyDescent="0.25">
      <c r="A803" s="366"/>
      <c r="B803" s="366"/>
      <c r="F803" s="425"/>
      <c r="G803" s="425"/>
    </row>
    <row r="804" spans="1:7" ht="15.75" customHeight="1" x14ac:dyDescent="0.25">
      <c r="A804" s="366"/>
      <c r="B804" s="366"/>
      <c r="F804" s="425"/>
      <c r="G804" s="425"/>
    </row>
    <row r="805" spans="1:7" ht="15.75" customHeight="1" x14ac:dyDescent="0.25">
      <c r="A805" s="366"/>
      <c r="B805" s="366"/>
      <c r="F805" s="425"/>
      <c r="G805" s="425"/>
    </row>
    <row r="806" spans="1:7" ht="15.75" customHeight="1" x14ac:dyDescent="0.25">
      <c r="A806" s="366"/>
      <c r="B806" s="366"/>
      <c r="F806" s="425"/>
      <c r="G806" s="425"/>
    </row>
    <row r="807" spans="1:7" ht="15.75" customHeight="1" x14ac:dyDescent="0.25">
      <c r="A807" s="366"/>
      <c r="B807" s="366"/>
      <c r="F807" s="425"/>
      <c r="G807" s="425"/>
    </row>
    <row r="808" spans="1:7" ht="15.75" customHeight="1" x14ac:dyDescent="0.25">
      <c r="A808" s="366"/>
      <c r="B808" s="366"/>
      <c r="F808" s="425"/>
      <c r="G808" s="425"/>
    </row>
    <row r="809" spans="1:7" ht="15.75" customHeight="1" x14ac:dyDescent="0.25">
      <c r="A809" s="366"/>
      <c r="B809" s="366"/>
      <c r="F809" s="425"/>
      <c r="G809" s="425"/>
    </row>
    <row r="810" spans="1:7" ht="15.75" customHeight="1" x14ac:dyDescent="0.25">
      <c r="A810" s="366"/>
      <c r="B810" s="366"/>
      <c r="F810" s="425"/>
      <c r="G810" s="425"/>
    </row>
    <row r="811" spans="1:7" ht="15.75" customHeight="1" x14ac:dyDescent="0.25">
      <c r="A811" s="366"/>
      <c r="B811" s="366"/>
      <c r="F811" s="425"/>
      <c r="G811" s="425"/>
    </row>
    <row r="812" spans="1:7" ht="15.75" customHeight="1" x14ac:dyDescent="0.25">
      <c r="A812" s="366"/>
      <c r="B812" s="366"/>
      <c r="F812" s="425"/>
      <c r="G812" s="425"/>
    </row>
    <row r="813" spans="1:7" ht="15.75" customHeight="1" x14ac:dyDescent="0.25">
      <c r="A813" s="366"/>
      <c r="B813" s="366"/>
      <c r="F813" s="425"/>
      <c r="G813" s="425"/>
    </row>
    <row r="814" spans="1:7" ht="15.75" customHeight="1" x14ac:dyDescent="0.25">
      <c r="A814" s="366"/>
      <c r="B814" s="366"/>
      <c r="F814" s="425"/>
      <c r="G814" s="425"/>
    </row>
    <row r="815" spans="1:7" ht="15.75" customHeight="1" x14ac:dyDescent="0.25">
      <c r="A815" s="366"/>
      <c r="B815" s="366"/>
      <c r="F815" s="425"/>
      <c r="G815" s="425"/>
    </row>
    <row r="816" spans="1:7" ht="15.75" customHeight="1" x14ac:dyDescent="0.25">
      <c r="A816" s="366"/>
      <c r="B816" s="366"/>
      <c r="F816" s="425"/>
      <c r="G816" s="425"/>
    </row>
    <row r="817" spans="1:7" ht="15.75" customHeight="1" x14ac:dyDescent="0.25">
      <c r="A817" s="366"/>
      <c r="B817" s="366"/>
      <c r="F817" s="425"/>
      <c r="G817" s="425"/>
    </row>
    <row r="818" spans="1:7" ht="15.75" customHeight="1" x14ac:dyDescent="0.25">
      <c r="A818" s="366"/>
      <c r="B818" s="366"/>
      <c r="F818" s="425"/>
      <c r="G818" s="425"/>
    </row>
    <row r="819" spans="1:7" ht="15.75" customHeight="1" x14ac:dyDescent="0.25">
      <c r="A819" s="366"/>
      <c r="B819" s="366"/>
      <c r="F819" s="425"/>
      <c r="G819" s="425"/>
    </row>
    <row r="820" spans="1:7" ht="15.75" customHeight="1" x14ac:dyDescent="0.25">
      <c r="A820" s="366"/>
      <c r="B820" s="366"/>
      <c r="F820" s="425"/>
      <c r="G820" s="425"/>
    </row>
    <row r="821" spans="1:7" ht="15.75" customHeight="1" x14ac:dyDescent="0.25">
      <c r="A821" s="366"/>
      <c r="B821" s="366"/>
      <c r="F821" s="425"/>
      <c r="G821" s="425"/>
    </row>
    <row r="822" spans="1:7" ht="15.75" customHeight="1" x14ac:dyDescent="0.25">
      <c r="A822" s="366"/>
      <c r="B822" s="366"/>
      <c r="F822" s="425"/>
      <c r="G822" s="425"/>
    </row>
    <row r="823" spans="1:7" ht="15.75" customHeight="1" x14ac:dyDescent="0.25">
      <c r="A823" s="366"/>
      <c r="B823" s="366"/>
      <c r="F823" s="425"/>
      <c r="G823" s="425"/>
    </row>
    <row r="824" spans="1:7" ht="15.75" customHeight="1" x14ac:dyDescent="0.25">
      <c r="A824" s="366"/>
      <c r="B824" s="366"/>
      <c r="F824" s="425"/>
      <c r="G824" s="425"/>
    </row>
    <row r="825" spans="1:7" ht="15.75" customHeight="1" x14ac:dyDescent="0.25">
      <c r="A825" s="366"/>
      <c r="B825" s="366"/>
      <c r="F825" s="425"/>
      <c r="G825" s="425"/>
    </row>
    <row r="826" spans="1:7" ht="15.75" customHeight="1" x14ac:dyDescent="0.25">
      <c r="A826" s="366"/>
      <c r="B826" s="366"/>
      <c r="F826" s="425"/>
      <c r="G826" s="425"/>
    </row>
    <row r="827" spans="1:7" ht="15.75" customHeight="1" x14ac:dyDescent="0.25">
      <c r="A827" s="366"/>
      <c r="B827" s="366"/>
      <c r="F827" s="425"/>
      <c r="G827" s="425"/>
    </row>
    <row r="828" spans="1:7" ht="15.75" customHeight="1" x14ac:dyDescent="0.25">
      <c r="A828" s="366"/>
      <c r="B828" s="366"/>
      <c r="F828" s="425"/>
      <c r="G828" s="425"/>
    </row>
    <row r="829" spans="1:7" ht="15.75" customHeight="1" x14ac:dyDescent="0.25">
      <c r="A829" s="366"/>
      <c r="B829" s="366"/>
      <c r="F829" s="425"/>
      <c r="G829" s="425"/>
    </row>
    <row r="830" spans="1:7" ht="15.75" customHeight="1" x14ac:dyDescent="0.25">
      <c r="A830" s="366"/>
      <c r="B830" s="366"/>
      <c r="F830" s="425"/>
      <c r="G830" s="425"/>
    </row>
    <row r="831" spans="1:7" ht="15.75" customHeight="1" x14ac:dyDescent="0.25">
      <c r="A831" s="366"/>
      <c r="B831" s="366"/>
      <c r="F831" s="425"/>
      <c r="G831" s="425"/>
    </row>
    <row r="832" spans="1:7" ht="15.75" customHeight="1" x14ac:dyDescent="0.25">
      <c r="A832" s="366"/>
      <c r="B832" s="366"/>
      <c r="F832" s="425"/>
      <c r="G832" s="425"/>
    </row>
    <row r="833" spans="1:7" ht="15.75" customHeight="1" x14ac:dyDescent="0.25">
      <c r="A833" s="366"/>
      <c r="B833" s="366"/>
      <c r="F833" s="425"/>
      <c r="G833" s="425"/>
    </row>
    <row r="834" spans="1:7" ht="15.75" customHeight="1" x14ac:dyDescent="0.25">
      <c r="A834" s="366"/>
      <c r="B834" s="366"/>
      <c r="F834" s="425"/>
      <c r="G834" s="425"/>
    </row>
    <row r="835" spans="1:7" ht="15.75" customHeight="1" x14ac:dyDescent="0.25">
      <c r="A835" s="366"/>
      <c r="B835" s="366"/>
      <c r="F835" s="425"/>
      <c r="G835" s="425"/>
    </row>
    <row r="836" spans="1:7" ht="15.75" customHeight="1" x14ac:dyDescent="0.25">
      <c r="A836" s="366"/>
      <c r="B836" s="366"/>
      <c r="F836" s="425"/>
      <c r="G836" s="425"/>
    </row>
    <row r="837" spans="1:7" ht="15.75" customHeight="1" x14ac:dyDescent="0.25">
      <c r="A837" s="366"/>
      <c r="B837" s="366"/>
      <c r="F837" s="425"/>
      <c r="G837" s="425"/>
    </row>
    <row r="838" spans="1:7" ht="15.75" customHeight="1" x14ac:dyDescent="0.25">
      <c r="A838" s="366"/>
      <c r="B838" s="366"/>
      <c r="F838" s="425"/>
      <c r="G838" s="425"/>
    </row>
    <row r="839" spans="1:7" ht="15.75" customHeight="1" x14ac:dyDescent="0.25">
      <c r="A839" s="366"/>
      <c r="B839" s="366"/>
      <c r="F839" s="425"/>
      <c r="G839" s="425"/>
    </row>
    <row r="840" spans="1:7" ht="15.75" customHeight="1" x14ac:dyDescent="0.25">
      <c r="A840" s="366"/>
      <c r="B840" s="366"/>
      <c r="F840" s="425"/>
      <c r="G840" s="425"/>
    </row>
    <row r="841" spans="1:7" ht="15.75" customHeight="1" x14ac:dyDescent="0.25">
      <c r="A841" s="366"/>
      <c r="B841" s="366"/>
      <c r="F841" s="425"/>
      <c r="G841" s="425"/>
    </row>
    <row r="842" spans="1:7" ht="15.75" customHeight="1" x14ac:dyDescent="0.25">
      <c r="A842" s="366"/>
      <c r="B842" s="366"/>
      <c r="F842" s="425"/>
      <c r="G842" s="425"/>
    </row>
    <row r="843" spans="1:7" ht="15.75" customHeight="1" x14ac:dyDescent="0.25">
      <c r="A843" s="366"/>
      <c r="B843" s="366"/>
      <c r="F843" s="425"/>
      <c r="G843" s="425"/>
    </row>
    <row r="844" spans="1:7" ht="15.75" customHeight="1" x14ac:dyDescent="0.25">
      <c r="A844" s="366"/>
      <c r="B844" s="366"/>
      <c r="F844" s="425"/>
      <c r="G844" s="425"/>
    </row>
    <row r="845" spans="1:7" ht="15.75" customHeight="1" x14ac:dyDescent="0.25">
      <c r="A845" s="366"/>
      <c r="B845" s="366"/>
      <c r="F845" s="425"/>
      <c r="G845" s="425"/>
    </row>
    <row r="846" spans="1:7" ht="15.75" customHeight="1" x14ac:dyDescent="0.25">
      <c r="A846" s="366"/>
      <c r="B846" s="366"/>
      <c r="F846" s="425"/>
      <c r="G846" s="425"/>
    </row>
    <row r="847" spans="1:7" ht="15.75" customHeight="1" x14ac:dyDescent="0.25">
      <c r="A847" s="366"/>
      <c r="B847" s="366"/>
      <c r="F847" s="425"/>
      <c r="G847" s="425"/>
    </row>
    <row r="848" spans="1:7" ht="15.75" customHeight="1" x14ac:dyDescent="0.25">
      <c r="A848" s="366"/>
      <c r="B848" s="366"/>
      <c r="F848" s="425"/>
      <c r="G848" s="425"/>
    </row>
    <row r="849" spans="1:7" ht="15.75" customHeight="1" x14ac:dyDescent="0.25">
      <c r="A849" s="366"/>
      <c r="B849" s="366"/>
      <c r="F849" s="425"/>
      <c r="G849" s="425"/>
    </row>
    <row r="850" spans="1:7" ht="15.75" customHeight="1" x14ac:dyDescent="0.25">
      <c r="A850" s="366"/>
      <c r="B850" s="366"/>
      <c r="F850" s="425"/>
      <c r="G850" s="425"/>
    </row>
    <row r="851" spans="1:7" ht="15.75" customHeight="1" x14ac:dyDescent="0.25">
      <c r="A851" s="366"/>
      <c r="B851" s="366"/>
      <c r="F851" s="425"/>
      <c r="G851" s="425"/>
    </row>
    <row r="852" spans="1:7" ht="15.75" customHeight="1" x14ac:dyDescent="0.25">
      <c r="A852" s="366"/>
      <c r="B852" s="366"/>
      <c r="F852" s="425"/>
      <c r="G852" s="425"/>
    </row>
    <row r="853" spans="1:7" ht="15.75" customHeight="1" x14ac:dyDescent="0.25">
      <c r="A853" s="366"/>
      <c r="B853" s="366"/>
      <c r="F853" s="425"/>
      <c r="G853" s="425"/>
    </row>
    <row r="854" spans="1:7" ht="15.75" customHeight="1" x14ac:dyDescent="0.25">
      <c r="A854" s="366"/>
      <c r="B854" s="366"/>
      <c r="F854" s="425"/>
      <c r="G854" s="425"/>
    </row>
    <row r="855" spans="1:7" ht="15.75" customHeight="1" x14ac:dyDescent="0.25">
      <c r="A855" s="366"/>
      <c r="B855" s="366"/>
      <c r="F855" s="425"/>
      <c r="G855" s="425"/>
    </row>
    <row r="856" spans="1:7" ht="15.75" customHeight="1" x14ac:dyDescent="0.25">
      <c r="A856" s="366"/>
      <c r="B856" s="366"/>
      <c r="F856" s="425"/>
      <c r="G856" s="425"/>
    </row>
    <row r="857" spans="1:7" ht="15.75" customHeight="1" x14ac:dyDescent="0.25">
      <c r="A857" s="366"/>
      <c r="B857" s="366"/>
      <c r="F857" s="425"/>
      <c r="G857" s="425"/>
    </row>
    <row r="858" spans="1:7" ht="15.75" customHeight="1" x14ac:dyDescent="0.25">
      <c r="A858" s="366"/>
      <c r="B858" s="366"/>
      <c r="F858" s="425"/>
      <c r="G858" s="425"/>
    </row>
    <row r="859" spans="1:7" ht="15.75" customHeight="1" x14ac:dyDescent="0.25">
      <c r="A859" s="366"/>
      <c r="B859" s="366"/>
      <c r="F859" s="425"/>
      <c r="G859" s="425"/>
    </row>
    <row r="860" spans="1:7" ht="15.75" customHeight="1" x14ac:dyDescent="0.25">
      <c r="A860" s="366"/>
      <c r="B860" s="366"/>
      <c r="F860" s="425"/>
      <c r="G860" s="425"/>
    </row>
    <row r="861" spans="1:7" ht="15.75" customHeight="1" x14ac:dyDescent="0.25">
      <c r="A861" s="366"/>
      <c r="B861" s="366"/>
      <c r="F861" s="425"/>
      <c r="G861" s="425"/>
    </row>
    <row r="862" spans="1:7" ht="15.75" customHeight="1" x14ac:dyDescent="0.25">
      <c r="A862" s="366"/>
      <c r="B862" s="366"/>
      <c r="F862" s="425"/>
      <c r="G862" s="425"/>
    </row>
    <row r="863" spans="1:7" ht="15.75" customHeight="1" x14ac:dyDescent="0.25">
      <c r="A863" s="366"/>
      <c r="B863" s="366"/>
      <c r="F863" s="425"/>
      <c r="G863" s="425"/>
    </row>
    <row r="864" spans="1:7" ht="15.75" customHeight="1" x14ac:dyDescent="0.25">
      <c r="A864" s="366"/>
      <c r="B864" s="366"/>
      <c r="F864" s="425"/>
      <c r="G864" s="425"/>
    </row>
    <row r="865" spans="1:7" ht="15.75" customHeight="1" x14ac:dyDescent="0.25">
      <c r="A865" s="366"/>
      <c r="B865" s="366"/>
      <c r="F865" s="425"/>
      <c r="G865" s="425"/>
    </row>
    <row r="866" spans="1:7" ht="15.75" customHeight="1" x14ac:dyDescent="0.25">
      <c r="A866" s="366"/>
      <c r="B866" s="366"/>
      <c r="F866" s="425"/>
      <c r="G866" s="425"/>
    </row>
    <row r="867" spans="1:7" ht="15.75" customHeight="1" x14ac:dyDescent="0.25">
      <c r="A867" s="366"/>
      <c r="B867" s="366"/>
      <c r="F867" s="425"/>
      <c r="G867" s="425"/>
    </row>
    <row r="868" spans="1:7" ht="15.75" customHeight="1" x14ac:dyDescent="0.25">
      <c r="A868" s="366"/>
      <c r="B868" s="366"/>
      <c r="F868" s="425"/>
      <c r="G868" s="425"/>
    </row>
    <row r="869" spans="1:7" ht="15.75" customHeight="1" x14ac:dyDescent="0.25">
      <c r="A869" s="366"/>
      <c r="B869" s="366"/>
      <c r="F869" s="425"/>
      <c r="G869" s="425"/>
    </row>
    <row r="870" spans="1:7" ht="15.75" customHeight="1" x14ac:dyDescent="0.25">
      <c r="A870" s="366"/>
      <c r="B870" s="366"/>
      <c r="F870" s="425"/>
      <c r="G870" s="425"/>
    </row>
    <row r="871" spans="1:7" ht="15.75" customHeight="1" x14ac:dyDescent="0.25">
      <c r="A871" s="366"/>
      <c r="B871" s="366"/>
      <c r="F871" s="425"/>
      <c r="G871" s="425"/>
    </row>
    <row r="872" spans="1:7" ht="15.75" customHeight="1" x14ac:dyDescent="0.25">
      <c r="A872" s="366"/>
      <c r="B872" s="366"/>
      <c r="F872" s="425"/>
      <c r="G872" s="425"/>
    </row>
    <row r="873" spans="1:7" ht="15.75" customHeight="1" x14ac:dyDescent="0.25">
      <c r="A873" s="366"/>
      <c r="B873" s="366"/>
      <c r="F873" s="425"/>
      <c r="G873" s="425"/>
    </row>
    <row r="874" spans="1:7" ht="15.75" customHeight="1" x14ac:dyDescent="0.25">
      <c r="A874" s="366"/>
      <c r="B874" s="366"/>
      <c r="F874" s="425"/>
      <c r="G874" s="425"/>
    </row>
    <row r="875" spans="1:7" ht="15.75" customHeight="1" x14ac:dyDescent="0.25">
      <c r="A875" s="366"/>
      <c r="B875" s="366"/>
      <c r="F875" s="425"/>
      <c r="G875" s="425"/>
    </row>
    <row r="876" spans="1:7" ht="15.75" customHeight="1" x14ac:dyDescent="0.25">
      <c r="A876" s="366"/>
      <c r="B876" s="366"/>
      <c r="F876" s="425"/>
      <c r="G876" s="425"/>
    </row>
    <row r="877" spans="1:7" ht="15.75" customHeight="1" x14ac:dyDescent="0.25">
      <c r="A877" s="366"/>
      <c r="B877" s="366"/>
      <c r="F877" s="425"/>
      <c r="G877" s="425"/>
    </row>
    <row r="878" spans="1:7" ht="15.75" customHeight="1" x14ac:dyDescent="0.25">
      <c r="A878" s="366"/>
      <c r="B878" s="366"/>
      <c r="F878" s="425"/>
      <c r="G878" s="425"/>
    </row>
    <row r="879" spans="1:7" ht="15.75" customHeight="1" x14ac:dyDescent="0.25">
      <c r="A879" s="366"/>
      <c r="B879" s="366"/>
      <c r="F879" s="425"/>
      <c r="G879" s="425"/>
    </row>
    <row r="880" spans="1:7" ht="15.75" customHeight="1" x14ac:dyDescent="0.25">
      <c r="A880" s="366"/>
      <c r="B880" s="366"/>
      <c r="F880" s="425"/>
      <c r="G880" s="425"/>
    </row>
    <row r="881" spans="1:7" ht="15.75" customHeight="1" x14ac:dyDescent="0.25">
      <c r="A881" s="366"/>
      <c r="B881" s="366"/>
      <c r="F881" s="425"/>
      <c r="G881" s="425"/>
    </row>
    <row r="882" spans="1:7" ht="15.75" customHeight="1" x14ac:dyDescent="0.25">
      <c r="A882" s="366"/>
      <c r="B882" s="366"/>
      <c r="F882" s="425"/>
      <c r="G882" s="425"/>
    </row>
    <row r="883" spans="1:7" ht="15.75" customHeight="1" x14ac:dyDescent="0.25">
      <c r="A883" s="366"/>
      <c r="B883" s="366"/>
      <c r="F883" s="425"/>
      <c r="G883" s="425"/>
    </row>
    <row r="884" spans="1:7" ht="15.75" customHeight="1" x14ac:dyDescent="0.25">
      <c r="A884" s="366"/>
      <c r="B884" s="366"/>
      <c r="F884" s="425"/>
      <c r="G884" s="425"/>
    </row>
    <row r="885" spans="1:7" ht="15.75" customHeight="1" x14ac:dyDescent="0.25">
      <c r="A885" s="366"/>
      <c r="B885" s="366"/>
      <c r="F885" s="425"/>
      <c r="G885" s="425"/>
    </row>
    <row r="886" spans="1:7" ht="15.75" customHeight="1" x14ac:dyDescent="0.25">
      <c r="A886" s="366"/>
      <c r="B886" s="366"/>
      <c r="F886" s="425"/>
      <c r="G886" s="425"/>
    </row>
    <row r="887" spans="1:7" ht="15.75" customHeight="1" x14ac:dyDescent="0.25">
      <c r="A887" s="366"/>
      <c r="B887" s="366"/>
      <c r="F887" s="425"/>
      <c r="G887" s="425"/>
    </row>
    <row r="888" spans="1:7" ht="15.75" customHeight="1" x14ac:dyDescent="0.25">
      <c r="A888" s="366"/>
      <c r="B888" s="366"/>
      <c r="F888" s="425"/>
      <c r="G888" s="425"/>
    </row>
    <row r="889" spans="1:7" ht="15.75" customHeight="1" x14ac:dyDescent="0.25">
      <c r="A889" s="366"/>
      <c r="B889" s="366"/>
      <c r="F889" s="425"/>
      <c r="G889" s="425"/>
    </row>
    <row r="890" spans="1:7" ht="15.75" customHeight="1" x14ac:dyDescent="0.25">
      <c r="A890" s="366"/>
      <c r="B890" s="366"/>
      <c r="F890" s="425"/>
      <c r="G890" s="425"/>
    </row>
    <row r="891" spans="1:7" ht="15.75" customHeight="1" x14ac:dyDescent="0.25">
      <c r="A891" s="366"/>
      <c r="B891" s="366"/>
      <c r="F891" s="425"/>
      <c r="G891" s="425"/>
    </row>
    <row r="892" spans="1:7" ht="15.75" customHeight="1" x14ac:dyDescent="0.25">
      <c r="A892" s="366"/>
      <c r="B892" s="366"/>
      <c r="F892" s="425"/>
      <c r="G892" s="425"/>
    </row>
    <row r="893" spans="1:7" ht="15.75" customHeight="1" x14ac:dyDescent="0.25">
      <c r="A893" s="366"/>
      <c r="B893" s="366"/>
      <c r="F893" s="425"/>
      <c r="G893" s="425"/>
    </row>
    <row r="894" spans="1:7" ht="15.75" customHeight="1" x14ac:dyDescent="0.25">
      <c r="A894" s="366"/>
      <c r="B894" s="366"/>
      <c r="F894" s="425"/>
      <c r="G894" s="425"/>
    </row>
    <row r="895" spans="1:7" ht="15.75" customHeight="1" x14ac:dyDescent="0.25">
      <c r="A895" s="366"/>
      <c r="B895" s="366"/>
      <c r="F895" s="425"/>
      <c r="G895" s="425"/>
    </row>
    <row r="896" spans="1:7" ht="15.75" customHeight="1" x14ac:dyDescent="0.25">
      <c r="A896" s="366"/>
      <c r="B896" s="366"/>
      <c r="F896" s="425"/>
      <c r="G896" s="425"/>
    </row>
    <row r="897" spans="1:7" ht="15.75" customHeight="1" x14ac:dyDescent="0.25">
      <c r="A897" s="366"/>
      <c r="B897" s="366"/>
      <c r="F897" s="425"/>
      <c r="G897" s="425"/>
    </row>
    <row r="898" spans="1:7" ht="15.75" customHeight="1" x14ac:dyDescent="0.25">
      <c r="A898" s="366"/>
      <c r="B898" s="366"/>
      <c r="F898" s="425"/>
      <c r="G898" s="425"/>
    </row>
    <row r="899" spans="1:7" ht="15.75" customHeight="1" x14ac:dyDescent="0.25">
      <c r="A899" s="366"/>
      <c r="B899" s="366"/>
      <c r="F899" s="425"/>
      <c r="G899" s="425"/>
    </row>
    <row r="900" spans="1:7" ht="15.75" customHeight="1" x14ac:dyDescent="0.25">
      <c r="A900" s="366"/>
      <c r="B900" s="366"/>
      <c r="F900" s="425"/>
      <c r="G900" s="425"/>
    </row>
    <row r="901" spans="1:7" ht="15.75" customHeight="1" x14ac:dyDescent="0.25">
      <c r="A901" s="366"/>
      <c r="B901" s="366"/>
      <c r="F901" s="425"/>
      <c r="G901" s="425"/>
    </row>
    <row r="902" spans="1:7" ht="15.75" customHeight="1" x14ac:dyDescent="0.25">
      <c r="A902" s="366"/>
      <c r="B902" s="366"/>
      <c r="F902" s="425"/>
      <c r="G902" s="425"/>
    </row>
    <row r="903" spans="1:7" ht="15.75" customHeight="1" x14ac:dyDescent="0.25">
      <c r="A903" s="366"/>
      <c r="B903" s="366"/>
      <c r="F903" s="425"/>
      <c r="G903" s="425"/>
    </row>
    <row r="904" spans="1:7" ht="15.75" customHeight="1" x14ac:dyDescent="0.25">
      <c r="A904" s="366"/>
      <c r="B904" s="366"/>
      <c r="F904" s="425"/>
      <c r="G904" s="425"/>
    </row>
    <row r="905" spans="1:7" ht="15.75" customHeight="1" x14ac:dyDescent="0.25">
      <c r="A905" s="366"/>
      <c r="B905" s="366"/>
      <c r="F905" s="425"/>
      <c r="G905" s="425"/>
    </row>
    <row r="906" spans="1:7" ht="15.75" customHeight="1" x14ac:dyDescent="0.25">
      <c r="A906" s="366"/>
      <c r="B906" s="366"/>
      <c r="F906" s="425"/>
      <c r="G906" s="425"/>
    </row>
    <row r="907" spans="1:7" ht="15.75" customHeight="1" x14ac:dyDescent="0.25">
      <c r="A907" s="366"/>
      <c r="B907" s="366"/>
      <c r="F907" s="425"/>
      <c r="G907" s="425"/>
    </row>
    <row r="908" spans="1:7" ht="15.75" customHeight="1" x14ac:dyDescent="0.25">
      <c r="A908" s="366"/>
      <c r="B908" s="366"/>
      <c r="F908" s="425"/>
      <c r="G908" s="425"/>
    </row>
    <row r="909" spans="1:7" ht="15.75" customHeight="1" x14ac:dyDescent="0.25">
      <c r="A909" s="366"/>
      <c r="B909" s="366"/>
      <c r="F909" s="425"/>
      <c r="G909" s="425"/>
    </row>
    <row r="910" spans="1:7" ht="15.75" customHeight="1" x14ac:dyDescent="0.25">
      <c r="A910" s="366"/>
      <c r="B910" s="366"/>
      <c r="F910" s="425"/>
      <c r="G910" s="425"/>
    </row>
    <row r="911" spans="1:7" ht="15.75" customHeight="1" x14ac:dyDescent="0.25">
      <c r="A911" s="366"/>
      <c r="B911" s="366"/>
      <c r="F911" s="425"/>
      <c r="G911" s="425"/>
    </row>
    <row r="912" spans="1:7" ht="15.75" customHeight="1" x14ac:dyDescent="0.25">
      <c r="A912" s="366"/>
      <c r="B912" s="366"/>
      <c r="F912" s="425"/>
      <c r="G912" s="425"/>
    </row>
    <row r="913" spans="1:7" ht="15.75" customHeight="1" x14ac:dyDescent="0.25">
      <c r="A913" s="366"/>
      <c r="B913" s="366"/>
      <c r="F913" s="425"/>
      <c r="G913" s="425"/>
    </row>
    <row r="914" spans="1:7" ht="15.75" customHeight="1" x14ac:dyDescent="0.25">
      <c r="A914" s="366"/>
      <c r="B914" s="366"/>
      <c r="F914" s="425"/>
      <c r="G914" s="425"/>
    </row>
    <row r="915" spans="1:7" ht="15.75" customHeight="1" x14ac:dyDescent="0.25">
      <c r="A915" s="366"/>
      <c r="B915" s="366"/>
      <c r="F915" s="425"/>
      <c r="G915" s="425"/>
    </row>
    <row r="916" spans="1:7" ht="15.75" customHeight="1" x14ac:dyDescent="0.25">
      <c r="A916" s="366"/>
      <c r="B916" s="366"/>
      <c r="F916" s="425"/>
      <c r="G916" s="425"/>
    </row>
    <row r="917" spans="1:7" ht="15.75" customHeight="1" x14ac:dyDescent="0.25">
      <c r="A917" s="366"/>
      <c r="B917" s="366"/>
      <c r="F917" s="425"/>
      <c r="G917" s="425"/>
    </row>
    <row r="918" spans="1:7" ht="15.75" customHeight="1" x14ac:dyDescent="0.25">
      <c r="A918" s="366"/>
      <c r="B918" s="366"/>
      <c r="F918" s="425"/>
      <c r="G918" s="425"/>
    </row>
    <row r="919" spans="1:7" ht="15.75" customHeight="1" x14ac:dyDescent="0.25">
      <c r="A919" s="366"/>
      <c r="B919" s="366"/>
      <c r="F919" s="425"/>
      <c r="G919" s="425"/>
    </row>
    <row r="920" spans="1:7" ht="15.75" customHeight="1" x14ac:dyDescent="0.25">
      <c r="A920" s="366"/>
      <c r="B920" s="366"/>
      <c r="F920" s="425"/>
      <c r="G920" s="425"/>
    </row>
    <row r="921" spans="1:7" ht="15.75" customHeight="1" x14ac:dyDescent="0.25">
      <c r="A921" s="366"/>
      <c r="B921" s="366"/>
      <c r="F921" s="425"/>
      <c r="G921" s="425"/>
    </row>
    <row r="922" spans="1:7" ht="15.75" customHeight="1" x14ac:dyDescent="0.25">
      <c r="A922" s="366"/>
      <c r="B922" s="366"/>
      <c r="F922" s="425"/>
      <c r="G922" s="425"/>
    </row>
    <row r="923" spans="1:7" ht="15.75" customHeight="1" x14ac:dyDescent="0.25">
      <c r="A923" s="366"/>
      <c r="B923" s="366"/>
      <c r="F923" s="425"/>
      <c r="G923" s="425"/>
    </row>
    <row r="924" spans="1:7" ht="15.75" customHeight="1" x14ac:dyDescent="0.25">
      <c r="A924" s="366"/>
      <c r="B924" s="366"/>
      <c r="F924" s="425"/>
      <c r="G924" s="425"/>
    </row>
    <row r="925" spans="1:7" ht="15.75" customHeight="1" x14ac:dyDescent="0.25">
      <c r="A925" s="366"/>
      <c r="B925" s="366"/>
      <c r="F925" s="425"/>
      <c r="G925" s="425"/>
    </row>
    <row r="926" spans="1:7" ht="15.75" customHeight="1" x14ac:dyDescent="0.25">
      <c r="A926" s="366"/>
      <c r="B926" s="366"/>
      <c r="F926" s="425"/>
      <c r="G926" s="425"/>
    </row>
    <row r="927" spans="1:7" ht="15.75" customHeight="1" x14ac:dyDescent="0.25">
      <c r="A927" s="366"/>
      <c r="B927" s="366"/>
      <c r="F927" s="425"/>
      <c r="G927" s="425"/>
    </row>
    <row r="928" spans="1:7" ht="15.75" customHeight="1" x14ac:dyDescent="0.25">
      <c r="A928" s="366"/>
      <c r="B928" s="366"/>
      <c r="F928" s="425"/>
      <c r="G928" s="425"/>
    </row>
    <row r="929" spans="1:7" ht="15.75" customHeight="1" x14ac:dyDescent="0.25">
      <c r="A929" s="366"/>
      <c r="B929" s="366"/>
      <c r="F929" s="425"/>
      <c r="G929" s="425"/>
    </row>
    <row r="930" spans="1:7" ht="15.75" customHeight="1" x14ac:dyDescent="0.25">
      <c r="A930" s="366"/>
      <c r="B930" s="366"/>
      <c r="F930" s="425"/>
      <c r="G930" s="425"/>
    </row>
    <row r="931" spans="1:7" ht="15.75" customHeight="1" x14ac:dyDescent="0.25">
      <c r="A931" s="366"/>
      <c r="B931" s="366"/>
      <c r="F931" s="425"/>
      <c r="G931" s="425"/>
    </row>
    <row r="932" spans="1:7" ht="15.75" customHeight="1" x14ac:dyDescent="0.25">
      <c r="A932" s="366"/>
      <c r="B932" s="366"/>
      <c r="F932" s="425"/>
      <c r="G932" s="425"/>
    </row>
    <row r="933" spans="1:7" ht="15.75" customHeight="1" x14ac:dyDescent="0.25">
      <c r="A933" s="366"/>
      <c r="B933" s="366"/>
      <c r="F933" s="425"/>
      <c r="G933" s="425"/>
    </row>
    <row r="934" spans="1:7" ht="15.75" customHeight="1" x14ac:dyDescent="0.25">
      <c r="A934" s="366"/>
      <c r="B934" s="366"/>
      <c r="F934" s="425"/>
      <c r="G934" s="425"/>
    </row>
    <row r="935" spans="1:7" ht="15.75" customHeight="1" x14ac:dyDescent="0.25">
      <c r="A935" s="366"/>
      <c r="B935" s="366"/>
      <c r="F935" s="425"/>
      <c r="G935" s="425"/>
    </row>
    <row r="936" spans="1:7" ht="15.75" customHeight="1" x14ac:dyDescent="0.25">
      <c r="A936" s="366"/>
      <c r="B936" s="366"/>
      <c r="F936" s="425"/>
      <c r="G936" s="425"/>
    </row>
    <row r="937" spans="1:7" ht="15.75" customHeight="1" x14ac:dyDescent="0.25">
      <c r="A937" s="366"/>
      <c r="B937" s="366"/>
      <c r="F937" s="425"/>
      <c r="G937" s="425"/>
    </row>
    <row r="938" spans="1:7" ht="15.75" customHeight="1" x14ac:dyDescent="0.25">
      <c r="A938" s="366"/>
      <c r="B938" s="366"/>
      <c r="F938" s="425"/>
      <c r="G938" s="425"/>
    </row>
    <row r="939" spans="1:7" ht="15.75" customHeight="1" x14ac:dyDescent="0.25">
      <c r="A939" s="366"/>
      <c r="B939" s="366"/>
      <c r="F939" s="425"/>
      <c r="G939" s="425"/>
    </row>
    <row r="940" spans="1:7" ht="15.75" customHeight="1" x14ac:dyDescent="0.25">
      <c r="A940" s="366"/>
      <c r="B940" s="366"/>
      <c r="F940" s="425"/>
      <c r="G940" s="425"/>
    </row>
    <row r="941" spans="1:7" ht="15.75" customHeight="1" x14ac:dyDescent="0.25">
      <c r="A941" s="366"/>
      <c r="B941" s="366"/>
      <c r="F941" s="425"/>
      <c r="G941" s="425"/>
    </row>
    <row r="942" spans="1:7" ht="15.75" customHeight="1" x14ac:dyDescent="0.25">
      <c r="A942" s="366"/>
      <c r="B942" s="366"/>
      <c r="F942" s="425"/>
      <c r="G942" s="425"/>
    </row>
    <row r="943" spans="1:7" ht="15.75" customHeight="1" x14ac:dyDescent="0.25">
      <c r="A943" s="366"/>
      <c r="B943" s="366"/>
      <c r="F943" s="425"/>
      <c r="G943" s="425"/>
    </row>
    <row r="944" spans="1:7" ht="15.75" customHeight="1" x14ac:dyDescent="0.25">
      <c r="A944" s="366"/>
      <c r="B944" s="366"/>
      <c r="F944" s="425"/>
      <c r="G944" s="425"/>
    </row>
    <row r="945" spans="1:7" ht="15.75" customHeight="1" x14ac:dyDescent="0.25">
      <c r="A945" s="366"/>
      <c r="B945" s="366"/>
      <c r="F945" s="425"/>
      <c r="G945" s="425"/>
    </row>
    <row r="946" spans="1:7" ht="15.75" customHeight="1" x14ac:dyDescent="0.25">
      <c r="A946" s="366"/>
      <c r="B946" s="366"/>
      <c r="F946" s="425"/>
      <c r="G946" s="425"/>
    </row>
    <row r="947" spans="1:7" ht="15.75" customHeight="1" x14ac:dyDescent="0.25">
      <c r="A947" s="366"/>
      <c r="B947" s="366"/>
      <c r="F947" s="425"/>
      <c r="G947" s="425"/>
    </row>
    <row r="948" spans="1:7" ht="15.75" customHeight="1" x14ac:dyDescent="0.25">
      <c r="A948" s="366"/>
      <c r="B948" s="366"/>
      <c r="F948" s="425"/>
      <c r="G948" s="425"/>
    </row>
    <row r="949" spans="1:7" ht="15.75" customHeight="1" x14ac:dyDescent="0.25">
      <c r="A949" s="366"/>
      <c r="B949" s="366"/>
      <c r="F949" s="425"/>
      <c r="G949" s="425"/>
    </row>
    <row r="950" spans="1:7" ht="15.75" customHeight="1" x14ac:dyDescent="0.25">
      <c r="A950" s="366"/>
      <c r="B950" s="366"/>
      <c r="F950" s="425"/>
      <c r="G950" s="425"/>
    </row>
    <row r="951" spans="1:7" ht="15.75" customHeight="1" x14ac:dyDescent="0.25">
      <c r="A951" s="366"/>
      <c r="B951" s="366"/>
      <c r="F951" s="425"/>
      <c r="G951" s="425"/>
    </row>
    <row r="952" spans="1:7" ht="15.75" customHeight="1" x14ac:dyDescent="0.25">
      <c r="A952" s="366"/>
      <c r="B952" s="366"/>
      <c r="F952" s="425"/>
      <c r="G952" s="425"/>
    </row>
    <row r="953" spans="1:7" ht="15.75" customHeight="1" x14ac:dyDescent="0.25">
      <c r="A953" s="366"/>
      <c r="B953" s="366"/>
      <c r="F953" s="425"/>
      <c r="G953" s="425"/>
    </row>
    <row r="954" spans="1:7" ht="15.75" customHeight="1" x14ac:dyDescent="0.25">
      <c r="A954" s="366"/>
      <c r="B954" s="366"/>
      <c r="F954" s="425"/>
      <c r="G954" s="425"/>
    </row>
    <row r="955" spans="1:7" ht="15.75" customHeight="1" x14ac:dyDescent="0.25">
      <c r="A955" s="366"/>
      <c r="B955" s="366"/>
      <c r="F955" s="425"/>
      <c r="G955" s="425"/>
    </row>
    <row r="956" spans="1:7" ht="15.75" customHeight="1" x14ac:dyDescent="0.25">
      <c r="A956" s="366"/>
      <c r="B956" s="366"/>
      <c r="F956" s="425"/>
      <c r="G956" s="425"/>
    </row>
    <row r="957" spans="1:7" ht="15.75" customHeight="1" x14ac:dyDescent="0.25">
      <c r="A957" s="366"/>
      <c r="B957" s="366"/>
      <c r="F957" s="425"/>
      <c r="G957" s="425"/>
    </row>
    <row r="958" spans="1:7" ht="15.75" customHeight="1" x14ac:dyDescent="0.25">
      <c r="A958" s="366"/>
      <c r="B958" s="366"/>
      <c r="F958" s="425"/>
      <c r="G958" s="425"/>
    </row>
    <row r="959" spans="1:7" ht="15.75" customHeight="1" x14ac:dyDescent="0.25">
      <c r="A959" s="366"/>
      <c r="B959" s="366"/>
      <c r="F959" s="425"/>
      <c r="G959" s="425"/>
    </row>
    <row r="960" spans="1:7" ht="15.75" customHeight="1" x14ac:dyDescent="0.25">
      <c r="A960" s="366"/>
      <c r="B960" s="366"/>
      <c r="F960" s="425"/>
      <c r="G960" s="425"/>
    </row>
    <row r="961" spans="1:7" ht="15.75" customHeight="1" x14ac:dyDescent="0.25">
      <c r="A961" s="366"/>
      <c r="B961" s="366"/>
      <c r="F961" s="425"/>
      <c r="G961" s="425"/>
    </row>
    <row r="962" spans="1:7" ht="15.75" customHeight="1" x14ac:dyDescent="0.25">
      <c r="A962" s="366"/>
      <c r="B962" s="366"/>
      <c r="F962" s="425"/>
      <c r="G962" s="425"/>
    </row>
    <row r="963" spans="1:7" ht="15.75" customHeight="1" x14ac:dyDescent="0.25">
      <c r="A963" s="366"/>
      <c r="B963" s="366"/>
      <c r="F963" s="425"/>
      <c r="G963" s="425"/>
    </row>
    <row r="964" spans="1:7" ht="15.75" customHeight="1" x14ac:dyDescent="0.25">
      <c r="A964" s="366"/>
      <c r="B964" s="366"/>
      <c r="F964" s="425"/>
      <c r="G964" s="425"/>
    </row>
    <row r="965" spans="1:7" ht="15.75" customHeight="1" x14ac:dyDescent="0.25">
      <c r="A965" s="366"/>
      <c r="B965" s="366"/>
      <c r="F965" s="425"/>
      <c r="G965" s="425"/>
    </row>
    <row r="966" spans="1:7" ht="15.75" customHeight="1" x14ac:dyDescent="0.25">
      <c r="A966" s="366"/>
      <c r="B966" s="366"/>
      <c r="F966" s="425"/>
      <c r="G966" s="425"/>
    </row>
    <row r="967" spans="1:7" ht="15.75" customHeight="1" x14ac:dyDescent="0.25">
      <c r="A967" s="366"/>
      <c r="B967" s="366"/>
      <c r="F967" s="425"/>
      <c r="G967" s="425"/>
    </row>
    <row r="968" spans="1:7" ht="15.75" customHeight="1" x14ac:dyDescent="0.25">
      <c r="A968" s="366"/>
      <c r="B968" s="366"/>
      <c r="F968" s="425"/>
      <c r="G968" s="425"/>
    </row>
    <row r="969" spans="1:7" ht="15.75" customHeight="1" x14ac:dyDescent="0.25">
      <c r="A969" s="366"/>
      <c r="B969" s="366"/>
      <c r="F969" s="425"/>
      <c r="G969" s="425"/>
    </row>
    <row r="970" spans="1:7" ht="15.75" customHeight="1" x14ac:dyDescent="0.25">
      <c r="A970" s="366"/>
      <c r="B970" s="366"/>
      <c r="F970" s="425"/>
      <c r="G970" s="425"/>
    </row>
    <row r="971" spans="1:7" ht="15.75" customHeight="1" x14ac:dyDescent="0.25">
      <c r="A971" s="366"/>
      <c r="B971" s="366"/>
      <c r="F971" s="425"/>
      <c r="G971" s="425"/>
    </row>
    <row r="972" spans="1:7" ht="15.75" customHeight="1" x14ac:dyDescent="0.25">
      <c r="A972" s="366"/>
      <c r="B972" s="366"/>
      <c r="F972" s="425"/>
      <c r="G972" s="425"/>
    </row>
    <row r="973" spans="1:7" ht="15.75" customHeight="1" x14ac:dyDescent="0.25">
      <c r="A973" s="366"/>
      <c r="B973" s="366"/>
      <c r="F973" s="425"/>
      <c r="G973" s="425"/>
    </row>
    <row r="974" spans="1:7" ht="15.75" customHeight="1" x14ac:dyDescent="0.25">
      <c r="A974" s="366"/>
      <c r="B974" s="366"/>
      <c r="F974" s="425"/>
      <c r="G974" s="425"/>
    </row>
    <row r="975" spans="1:7" ht="15.75" customHeight="1" x14ac:dyDescent="0.25">
      <c r="A975" s="366"/>
      <c r="B975" s="366"/>
      <c r="F975" s="425"/>
      <c r="G975" s="425"/>
    </row>
    <row r="976" spans="1:7" ht="15.75" customHeight="1" x14ac:dyDescent="0.25">
      <c r="A976" s="366"/>
      <c r="B976" s="366"/>
      <c r="F976" s="425"/>
      <c r="G976" s="425"/>
    </row>
    <row r="977" spans="1:7" ht="15.75" customHeight="1" x14ac:dyDescent="0.25">
      <c r="A977" s="366"/>
      <c r="B977" s="366"/>
      <c r="F977" s="425"/>
      <c r="G977" s="425"/>
    </row>
    <row r="978" spans="1:7" ht="15.75" customHeight="1" x14ac:dyDescent="0.25">
      <c r="A978" s="366"/>
      <c r="B978" s="366"/>
      <c r="F978" s="425"/>
      <c r="G978" s="425"/>
    </row>
    <row r="979" spans="1:7" ht="15.75" customHeight="1" x14ac:dyDescent="0.25">
      <c r="A979" s="366"/>
      <c r="B979" s="366"/>
      <c r="F979" s="425"/>
      <c r="G979" s="425"/>
    </row>
    <row r="980" spans="1:7" ht="15.75" customHeight="1" x14ac:dyDescent="0.25">
      <c r="A980" s="366"/>
      <c r="B980" s="366"/>
      <c r="F980" s="425"/>
      <c r="G980" s="425"/>
    </row>
    <row r="981" spans="1:7" ht="15.75" customHeight="1" x14ac:dyDescent="0.25">
      <c r="A981" s="366"/>
      <c r="B981" s="366"/>
      <c r="F981" s="425"/>
      <c r="G981" s="425"/>
    </row>
    <row r="982" spans="1:7" ht="15.75" customHeight="1" x14ac:dyDescent="0.25">
      <c r="A982" s="366"/>
      <c r="B982" s="366"/>
      <c r="F982" s="425"/>
      <c r="G982" s="425"/>
    </row>
    <row r="983" spans="1:7" ht="15.75" customHeight="1" x14ac:dyDescent="0.25">
      <c r="A983" s="366"/>
      <c r="B983" s="366"/>
      <c r="F983" s="425"/>
      <c r="G983" s="425"/>
    </row>
    <row r="984" spans="1:7" ht="15.75" customHeight="1" x14ac:dyDescent="0.25">
      <c r="A984" s="366"/>
      <c r="B984" s="366"/>
      <c r="F984" s="425"/>
      <c r="G984" s="425"/>
    </row>
    <row r="985" spans="1:7" ht="15.75" customHeight="1" x14ac:dyDescent="0.25">
      <c r="A985" s="366"/>
      <c r="B985" s="366"/>
      <c r="F985" s="425"/>
      <c r="G985" s="425"/>
    </row>
    <row r="986" spans="1:7" ht="15.75" customHeight="1" x14ac:dyDescent="0.25">
      <c r="A986" s="366"/>
      <c r="B986" s="366"/>
      <c r="F986" s="425"/>
      <c r="G986" s="425"/>
    </row>
    <row r="987" spans="1:7" ht="15.75" customHeight="1" x14ac:dyDescent="0.25">
      <c r="A987" s="366"/>
      <c r="B987" s="366"/>
      <c r="F987" s="425"/>
      <c r="G987" s="425"/>
    </row>
    <row r="988" spans="1:7" ht="15.75" customHeight="1" x14ac:dyDescent="0.25">
      <c r="A988" s="366"/>
      <c r="B988" s="366"/>
      <c r="F988" s="425"/>
      <c r="G988" s="425"/>
    </row>
    <row r="989" spans="1:7" ht="15.75" customHeight="1" x14ac:dyDescent="0.25">
      <c r="A989" s="366"/>
      <c r="B989" s="366"/>
      <c r="F989" s="425"/>
      <c r="G989" s="425"/>
    </row>
    <row r="990" spans="1:7" ht="15.75" customHeight="1" x14ac:dyDescent="0.25">
      <c r="A990" s="366"/>
      <c r="B990" s="366"/>
      <c r="F990" s="425"/>
      <c r="G990" s="425"/>
    </row>
    <row r="991" spans="1:7" ht="15.75" customHeight="1" x14ac:dyDescent="0.25">
      <c r="A991" s="366"/>
      <c r="B991" s="366"/>
      <c r="F991" s="425"/>
      <c r="G991" s="425"/>
    </row>
    <row r="992" spans="1:7" ht="15.75" customHeight="1" x14ac:dyDescent="0.25">
      <c r="A992" s="366"/>
      <c r="B992" s="366"/>
      <c r="F992" s="425"/>
      <c r="G992" s="425"/>
    </row>
    <row r="993" spans="1:7" ht="15.75" customHeight="1" x14ac:dyDescent="0.25">
      <c r="A993" s="366"/>
      <c r="B993" s="366"/>
      <c r="F993" s="425"/>
      <c r="G993" s="425"/>
    </row>
    <row r="994" spans="1:7" ht="15.75" customHeight="1" x14ac:dyDescent="0.25">
      <c r="A994" s="366"/>
      <c r="B994" s="366"/>
      <c r="F994" s="425"/>
      <c r="G994" s="425"/>
    </row>
    <row r="995" spans="1:7" ht="15.75" customHeight="1" x14ac:dyDescent="0.25">
      <c r="A995" s="366"/>
      <c r="B995" s="366"/>
      <c r="F995" s="425"/>
      <c r="G995" s="425"/>
    </row>
    <row r="996" spans="1:7" ht="15.75" customHeight="1" x14ac:dyDescent="0.25">
      <c r="A996" s="366"/>
      <c r="B996" s="366"/>
      <c r="F996" s="425"/>
      <c r="G996" s="425"/>
    </row>
    <row r="997" spans="1:7" ht="15.75" customHeight="1" x14ac:dyDescent="0.25">
      <c r="A997" s="366"/>
      <c r="B997" s="366"/>
      <c r="F997" s="425"/>
      <c r="G997" s="425"/>
    </row>
    <row r="998" spans="1:7" ht="15.75" customHeight="1" x14ac:dyDescent="0.25">
      <c r="A998" s="366"/>
      <c r="B998" s="366"/>
      <c r="F998" s="425"/>
      <c r="G998" s="425"/>
    </row>
    <row r="999" spans="1:7" ht="15.75" customHeight="1" x14ac:dyDescent="0.25">
      <c r="A999" s="366"/>
      <c r="B999" s="366"/>
      <c r="F999" s="425"/>
      <c r="G999" s="425"/>
    </row>
    <row r="1000" spans="1:7" ht="15.75" customHeight="1" x14ac:dyDescent="0.25">
      <c r="A1000" s="366"/>
      <c r="B1000" s="366"/>
      <c r="F1000" s="425"/>
      <c r="G1000" s="425"/>
    </row>
    <row r="1001" spans="1:7" ht="15.75" customHeight="1" x14ac:dyDescent="0.25">
      <c r="A1001" s="366"/>
      <c r="B1001" s="366"/>
      <c r="F1001" s="425"/>
      <c r="G1001" s="425"/>
    </row>
    <row r="1002" spans="1:7" ht="15.75" customHeight="1" x14ac:dyDescent="0.25">
      <c r="A1002" s="366"/>
      <c r="B1002" s="366"/>
      <c r="F1002" s="425"/>
      <c r="G1002" s="425"/>
    </row>
    <row r="1003" spans="1:7" ht="15.75" customHeight="1" x14ac:dyDescent="0.25">
      <c r="A1003" s="366"/>
      <c r="B1003" s="366"/>
      <c r="F1003" s="425"/>
      <c r="G1003" s="425"/>
    </row>
    <row r="1004" spans="1:7" ht="15.75" customHeight="1" x14ac:dyDescent="0.25">
      <c r="A1004" s="366"/>
      <c r="B1004" s="366"/>
      <c r="F1004" s="425"/>
      <c r="G1004" s="425"/>
    </row>
    <row r="1005" spans="1:7" ht="15.75" customHeight="1" x14ac:dyDescent="0.25">
      <c r="A1005" s="366"/>
      <c r="B1005" s="366"/>
      <c r="F1005" s="425"/>
      <c r="G1005" s="425"/>
    </row>
    <row r="1006" spans="1:7" ht="15.75" customHeight="1" x14ac:dyDescent="0.25">
      <c r="A1006" s="366"/>
      <c r="B1006" s="366"/>
      <c r="F1006" s="425"/>
      <c r="G1006" s="425"/>
    </row>
    <row r="1007" spans="1:7" ht="15.75" customHeight="1" x14ac:dyDescent="0.25">
      <c r="A1007" s="366"/>
      <c r="B1007" s="366"/>
      <c r="F1007" s="425"/>
      <c r="G1007" s="425"/>
    </row>
    <row r="1008" spans="1:7" ht="15.75" customHeight="1" x14ac:dyDescent="0.25">
      <c r="A1008" s="366"/>
      <c r="B1008" s="366"/>
      <c r="F1008" s="425"/>
      <c r="G1008" s="425"/>
    </row>
    <row r="1009" spans="1:7" ht="15.75" customHeight="1" x14ac:dyDescent="0.25">
      <c r="A1009" s="366"/>
      <c r="B1009" s="366"/>
      <c r="F1009" s="425"/>
      <c r="G1009" s="425"/>
    </row>
    <row r="1010" spans="1:7" ht="15.75" customHeight="1" x14ac:dyDescent="0.25">
      <c r="A1010" s="366"/>
      <c r="B1010" s="366"/>
      <c r="F1010" s="425"/>
      <c r="G1010" s="425"/>
    </row>
    <row r="1011" spans="1:7" ht="15.75" customHeight="1" x14ac:dyDescent="0.25">
      <c r="A1011" s="366"/>
      <c r="B1011" s="366"/>
      <c r="F1011" s="425"/>
      <c r="G1011" s="425"/>
    </row>
    <row r="1012" spans="1:7" ht="15.75" customHeight="1" x14ac:dyDescent="0.25">
      <c r="A1012" s="366"/>
      <c r="B1012" s="366"/>
      <c r="F1012" s="425"/>
      <c r="G1012" s="425"/>
    </row>
    <row r="1013" spans="1:7" ht="15.75" customHeight="1" x14ac:dyDescent="0.25">
      <c r="A1013" s="366"/>
      <c r="B1013" s="366"/>
      <c r="F1013" s="425"/>
      <c r="G1013" s="425"/>
    </row>
    <row r="1014" spans="1:7" ht="15.75" customHeight="1" x14ac:dyDescent="0.25">
      <c r="A1014" s="366"/>
      <c r="B1014" s="366"/>
      <c r="F1014" s="425"/>
      <c r="G1014" s="425"/>
    </row>
    <row r="1015" spans="1:7" ht="15.75" customHeight="1" x14ac:dyDescent="0.25">
      <c r="A1015" s="366"/>
      <c r="B1015" s="366"/>
      <c r="F1015" s="425"/>
      <c r="G1015" s="425"/>
    </row>
    <row r="1016" spans="1:7" ht="15.75" customHeight="1" x14ac:dyDescent="0.25">
      <c r="A1016" s="366"/>
      <c r="B1016" s="366"/>
      <c r="F1016" s="425"/>
      <c r="G1016" s="425"/>
    </row>
    <row r="1017" spans="1:7" ht="15.75" customHeight="1" x14ac:dyDescent="0.25">
      <c r="A1017" s="366"/>
      <c r="B1017" s="366"/>
      <c r="F1017" s="425"/>
      <c r="G1017" s="425"/>
    </row>
    <row r="1018" spans="1:7" ht="15.75" customHeight="1" x14ac:dyDescent="0.25">
      <c r="A1018" s="366"/>
      <c r="B1018" s="366"/>
      <c r="F1018" s="425"/>
      <c r="G1018" s="425"/>
    </row>
    <row r="1019" spans="1:7" ht="15.75" customHeight="1" x14ac:dyDescent="0.25">
      <c r="A1019" s="366"/>
      <c r="B1019" s="366"/>
      <c r="F1019" s="425"/>
      <c r="G1019" s="425"/>
    </row>
    <row r="1020" spans="1:7" ht="15.75" customHeight="1" x14ac:dyDescent="0.25">
      <c r="A1020" s="366"/>
      <c r="B1020" s="366"/>
      <c r="F1020" s="425"/>
      <c r="G1020" s="425"/>
    </row>
    <row r="1021" spans="1:7" ht="15.75" customHeight="1" x14ac:dyDescent="0.25">
      <c r="A1021" s="366"/>
      <c r="B1021" s="366"/>
      <c r="F1021" s="425"/>
      <c r="G1021" s="425"/>
    </row>
    <row r="1022" spans="1:7" ht="15.75" customHeight="1" x14ac:dyDescent="0.25">
      <c r="A1022" s="366"/>
      <c r="B1022" s="366"/>
      <c r="F1022" s="425"/>
      <c r="G1022" s="425"/>
    </row>
    <row r="1023" spans="1:7" ht="15.75" customHeight="1" x14ac:dyDescent="0.25">
      <c r="A1023" s="366"/>
      <c r="B1023" s="366"/>
      <c r="F1023" s="425"/>
      <c r="G1023" s="425"/>
    </row>
    <row r="1024" spans="1:7" ht="15.75" customHeight="1" x14ac:dyDescent="0.25">
      <c r="A1024" s="366"/>
      <c r="B1024" s="366"/>
      <c r="F1024" s="425"/>
      <c r="G1024" s="425"/>
    </row>
    <row r="1025" spans="1:7" ht="15.75" customHeight="1" x14ac:dyDescent="0.25">
      <c r="A1025" s="366"/>
      <c r="B1025" s="366"/>
      <c r="F1025" s="425"/>
      <c r="G1025" s="425"/>
    </row>
    <row r="1026" spans="1:7" ht="15.75" customHeight="1" x14ac:dyDescent="0.25">
      <c r="A1026" s="366"/>
      <c r="B1026" s="366"/>
      <c r="F1026" s="425"/>
      <c r="G1026" s="425"/>
    </row>
    <row r="1027" spans="1:7" ht="15.75" customHeight="1" x14ac:dyDescent="0.25">
      <c r="A1027" s="366"/>
      <c r="B1027" s="366"/>
      <c r="F1027" s="425"/>
      <c r="G1027" s="425"/>
    </row>
    <row r="1028" spans="1:7" ht="15.75" customHeight="1" x14ac:dyDescent="0.25">
      <c r="A1028" s="366"/>
      <c r="B1028" s="366"/>
      <c r="F1028" s="425"/>
      <c r="G1028" s="425"/>
    </row>
    <row r="1029" spans="1:7" ht="15.75" customHeight="1" x14ac:dyDescent="0.25">
      <c r="A1029" s="366"/>
      <c r="B1029" s="366"/>
      <c r="F1029" s="425"/>
      <c r="G1029" s="425"/>
    </row>
    <row r="1030" spans="1:7" ht="15.75" customHeight="1" x14ac:dyDescent="0.25">
      <c r="A1030" s="366"/>
      <c r="B1030" s="366"/>
      <c r="F1030" s="425"/>
      <c r="G1030" s="425"/>
    </row>
    <row r="1031" spans="1:7" ht="15.75" customHeight="1" x14ac:dyDescent="0.25">
      <c r="A1031" s="366"/>
      <c r="B1031" s="366"/>
      <c r="F1031" s="425"/>
      <c r="G1031" s="425"/>
    </row>
    <row r="1032" spans="1:7" ht="15.75" customHeight="1" x14ac:dyDescent="0.25">
      <c r="A1032" s="366"/>
      <c r="B1032" s="366"/>
      <c r="F1032" s="425"/>
      <c r="G1032" s="425"/>
    </row>
    <row r="1033" spans="1:7" ht="15.75" customHeight="1" x14ac:dyDescent="0.25">
      <c r="A1033" s="366"/>
      <c r="B1033" s="366"/>
      <c r="F1033" s="425"/>
      <c r="G1033" s="425"/>
    </row>
    <row r="1034" spans="1:7" ht="15.75" customHeight="1" x14ac:dyDescent="0.25">
      <c r="A1034" s="366"/>
      <c r="B1034" s="366"/>
      <c r="F1034" s="425"/>
      <c r="G1034" s="425"/>
    </row>
    <row r="1035" spans="1:7" ht="15.75" customHeight="1" x14ac:dyDescent="0.25">
      <c r="A1035" s="366"/>
      <c r="B1035" s="366"/>
      <c r="F1035" s="425"/>
      <c r="G1035" s="425"/>
    </row>
    <row r="1036" spans="1:7" ht="15.75" customHeight="1" x14ac:dyDescent="0.25">
      <c r="A1036" s="366"/>
      <c r="B1036" s="366"/>
      <c r="F1036" s="425"/>
      <c r="G1036" s="425"/>
    </row>
    <row r="1037" spans="1:7" ht="15.75" customHeight="1" x14ac:dyDescent="0.25">
      <c r="A1037" s="366"/>
      <c r="B1037" s="366"/>
      <c r="F1037" s="425"/>
      <c r="G1037" s="425"/>
    </row>
    <row r="1038" spans="1:7" ht="15.75" customHeight="1" x14ac:dyDescent="0.25">
      <c r="A1038" s="366"/>
      <c r="B1038" s="366"/>
      <c r="F1038" s="425"/>
      <c r="G1038" s="425"/>
    </row>
    <row r="1039" spans="1:7" ht="15.75" customHeight="1" x14ac:dyDescent="0.25">
      <c r="A1039" s="366"/>
      <c r="B1039" s="366"/>
      <c r="F1039" s="425"/>
      <c r="G1039" s="425"/>
    </row>
    <row r="1040" spans="1:7" ht="15.75" customHeight="1" x14ac:dyDescent="0.25">
      <c r="A1040" s="366"/>
      <c r="B1040" s="366"/>
      <c r="F1040" s="425"/>
      <c r="G1040" s="425"/>
    </row>
    <row r="1041" spans="1:7" ht="15.75" customHeight="1" x14ac:dyDescent="0.25">
      <c r="A1041" s="366"/>
      <c r="B1041" s="366"/>
      <c r="F1041" s="425"/>
      <c r="G1041" s="425"/>
    </row>
    <row r="1042" spans="1:7" ht="15.75" customHeight="1" x14ac:dyDescent="0.25">
      <c r="A1042" s="366"/>
      <c r="B1042" s="366"/>
      <c r="F1042" s="425"/>
      <c r="G1042" s="425"/>
    </row>
    <row r="1043" spans="1:7" ht="15.75" customHeight="1" x14ac:dyDescent="0.25">
      <c r="A1043" s="366"/>
      <c r="B1043" s="366"/>
      <c r="F1043" s="425"/>
      <c r="G1043" s="425"/>
    </row>
    <row r="1044" spans="1:7" ht="15.75" customHeight="1" x14ac:dyDescent="0.25">
      <c r="A1044" s="366"/>
      <c r="B1044" s="366"/>
      <c r="F1044" s="425"/>
      <c r="G1044" s="425"/>
    </row>
    <row r="1045" spans="1:7" ht="15.75" customHeight="1" x14ac:dyDescent="0.25">
      <c r="A1045" s="366"/>
      <c r="B1045" s="366"/>
      <c r="F1045" s="425"/>
      <c r="G1045" s="425"/>
    </row>
    <row r="1046" spans="1:7" ht="15.75" customHeight="1" x14ac:dyDescent="0.25">
      <c r="A1046" s="366"/>
      <c r="B1046" s="366"/>
      <c r="F1046" s="425"/>
      <c r="G1046" s="425"/>
    </row>
    <row r="1047" spans="1:7" ht="15.75" customHeight="1" x14ac:dyDescent="0.25">
      <c r="A1047" s="366"/>
      <c r="B1047" s="366"/>
      <c r="F1047" s="425"/>
      <c r="G1047" s="425"/>
    </row>
    <row r="1048" spans="1:7" ht="15.75" customHeight="1" x14ac:dyDescent="0.25">
      <c r="A1048" s="366"/>
      <c r="B1048" s="366"/>
      <c r="F1048" s="425"/>
      <c r="G1048" s="425"/>
    </row>
    <row r="1049" spans="1:7" ht="15.75" customHeight="1" x14ac:dyDescent="0.25">
      <c r="A1049" s="366"/>
      <c r="B1049" s="366"/>
      <c r="F1049" s="425"/>
      <c r="G1049" s="425"/>
    </row>
    <row r="1050" spans="1:7" ht="15.75" customHeight="1" x14ac:dyDescent="0.25">
      <c r="A1050" s="366"/>
      <c r="B1050" s="366"/>
      <c r="F1050" s="425"/>
      <c r="G1050" s="425"/>
    </row>
    <row r="1051" spans="1:7" ht="15.75" customHeight="1" x14ac:dyDescent="0.25">
      <c r="A1051" s="366"/>
      <c r="B1051" s="366"/>
      <c r="F1051" s="425"/>
      <c r="G1051" s="425"/>
    </row>
    <row r="1052" spans="1:7" ht="15.75" customHeight="1" x14ac:dyDescent="0.25">
      <c r="A1052" s="366"/>
      <c r="B1052" s="366"/>
      <c r="F1052" s="425"/>
      <c r="G1052" s="425"/>
    </row>
    <row r="1053" spans="1:7" ht="15.75" customHeight="1" x14ac:dyDescent="0.25">
      <c r="A1053" s="366"/>
      <c r="B1053" s="366"/>
      <c r="F1053" s="425"/>
      <c r="G1053" s="425"/>
    </row>
    <row r="1054" spans="1:7" ht="15.75" customHeight="1" x14ac:dyDescent="0.25">
      <c r="A1054" s="366"/>
      <c r="B1054" s="366"/>
      <c r="F1054" s="425"/>
      <c r="G1054" s="425"/>
    </row>
    <row r="1055" spans="1:7" ht="15.75" customHeight="1" x14ac:dyDescent="0.25">
      <c r="A1055" s="366"/>
      <c r="B1055" s="366"/>
      <c r="F1055" s="425"/>
      <c r="G1055" s="425"/>
    </row>
    <row r="1056" spans="1:7" ht="15.75" customHeight="1" x14ac:dyDescent="0.25">
      <c r="A1056" s="366"/>
      <c r="B1056" s="366"/>
      <c r="F1056" s="425"/>
      <c r="G1056" s="425"/>
    </row>
    <row r="1057" spans="1:7" ht="15.75" customHeight="1" x14ac:dyDescent="0.25">
      <c r="A1057" s="366"/>
      <c r="B1057" s="366"/>
      <c r="F1057" s="425"/>
      <c r="G1057" s="425"/>
    </row>
    <row r="1058" spans="1:7" ht="15.75" customHeight="1" x14ac:dyDescent="0.25">
      <c r="A1058" s="366"/>
      <c r="B1058" s="366"/>
      <c r="F1058" s="425"/>
      <c r="G1058" s="425"/>
    </row>
    <row r="1059" spans="1:7" ht="15.75" customHeight="1" x14ac:dyDescent="0.25">
      <c r="A1059" s="366"/>
      <c r="B1059" s="366"/>
      <c r="F1059" s="425"/>
      <c r="G1059" s="425"/>
    </row>
    <row r="1060" spans="1:7" ht="15.75" customHeight="1" x14ac:dyDescent="0.25">
      <c r="A1060" s="366"/>
      <c r="B1060" s="366"/>
      <c r="F1060" s="425"/>
      <c r="G1060" s="425"/>
    </row>
    <row r="1061" spans="1:7" ht="15.75" customHeight="1" x14ac:dyDescent="0.25">
      <c r="A1061" s="366"/>
      <c r="B1061" s="366"/>
      <c r="F1061" s="425"/>
      <c r="G1061" s="425"/>
    </row>
    <row r="1062" spans="1:7" ht="15.75" customHeight="1" x14ac:dyDescent="0.25">
      <c r="A1062" s="366"/>
      <c r="B1062" s="366"/>
      <c r="F1062" s="425"/>
      <c r="G1062" s="425"/>
    </row>
    <row r="1063" spans="1:7" ht="15.75" customHeight="1" x14ac:dyDescent="0.25">
      <c r="A1063" s="366"/>
      <c r="B1063" s="366"/>
      <c r="F1063" s="425"/>
      <c r="G1063" s="425"/>
    </row>
    <row r="1064" spans="1:7" ht="15.75" customHeight="1" x14ac:dyDescent="0.25">
      <c r="A1064" s="366"/>
      <c r="B1064" s="366"/>
      <c r="F1064" s="425"/>
      <c r="G1064" s="425"/>
    </row>
    <row r="1065" spans="1:7" ht="15.75" customHeight="1" x14ac:dyDescent="0.25">
      <c r="A1065" s="366"/>
      <c r="B1065" s="366"/>
      <c r="F1065" s="425"/>
      <c r="G1065" s="425"/>
    </row>
    <row r="1066" spans="1:7" ht="15.75" customHeight="1" x14ac:dyDescent="0.25">
      <c r="A1066" s="366"/>
      <c r="B1066" s="366"/>
      <c r="F1066" s="425"/>
      <c r="G1066" s="425"/>
    </row>
    <row r="1067" spans="1:7" ht="15.75" customHeight="1" x14ac:dyDescent="0.25">
      <c r="A1067" s="366"/>
      <c r="B1067" s="366"/>
      <c r="F1067" s="425"/>
      <c r="G1067" s="425"/>
    </row>
    <row r="1068" spans="1:7" ht="15.75" customHeight="1" x14ac:dyDescent="0.25">
      <c r="A1068" s="366"/>
      <c r="B1068" s="366"/>
      <c r="F1068" s="425"/>
      <c r="G1068" s="425"/>
    </row>
    <row r="1069" spans="1:7" ht="15.75" customHeight="1" x14ac:dyDescent="0.25">
      <c r="A1069" s="366"/>
      <c r="B1069" s="366"/>
      <c r="F1069" s="425"/>
      <c r="G1069" s="425"/>
    </row>
    <row r="1070" spans="1:7" ht="15.75" customHeight="1" x14ac:dyDescent="0.25">
      <c r="A1070" s="366"/>
      <c r="B1070" s="366"/>
      <c r="F1070" s="425"/>
      <c r="G1070" s="425"/>
    </row>
    <row r="1071" spans="1:7" ht="15.75" customHeight="1" x14ac:dyDescent="0.25">
      <c r="A1071" s="366"/>
      <c r="B1071" s="366"/>
      <c r="F1071" s="425"/>
      <c r="G1071" s="425"/>
    </row>
    <row r="1072" spans="1:7" ht="15.75" customHeight="1" x14ac:dyDescent="0.25">
      <c r="A1072" s="366"/>
      <c r="B1072" s="366"/>
      <c r="F1072" s="425"/>
      <c r="G1072" s="425"/>
    </row>
    <row r="1073" spans="1:7" ht="15.75" customHeight="1" x14ac:dyDescent="0.25">
      <c r="A1073" s="366"/>
      <c r="B1073" s="366"/>
      <c r="F1073" s="425"/>
      <c r="G1073" s="425"/>
    </row>
    <row r="1074" spans="1:7" ht="15.75" customHeight="1" x14ac:dyDescent="0.25">
      <c r="A1074" s="366"/>
      <c r="B1074" s="366"/>
      <c r="F1074" s="425"/>
      <c r="G1074" s="425"/>
    </row>
    <row r="1075" spans="1:7" ht="15.75" customHeight="1" x14ac:dyDescent="0.25">
      <c r="A1075" s="366"/>
      <c r="B1075" s="366"/>
      <c r="F1075" s="425"/>
      <c r="G1075" s="425"/>
    </row>
    <row r="1076" spans="1:7" ht="15.75" customHeight="1" x14ac:dyDescent="0.25">
      <c r="A1076" s="366"/>
      <c r="B1076" s="366"/>
      <c r="F1076" s="425"/>
      <c r="G1076" s="425"/>
    </row>
    <row r="1077" spans="1:7" ht="15.75" customHeight="1" x14ac:dyDescent="0.25">
      <c r="A1077" s="366"/>
      <c r="B1077" s="366"/>
      <c r="F1077" s="425"/>
      <c r="G1077" s="425"/>
    </row>
    <row r="1078" spans="1:7" ht="15.75" customHeight="1" x14ac:dyDescent="0.25">
      <c r="A1078" s="366"/>
      <c r="B1078" s="366"/>
      <c r="F1078" s="425"/>
      <c r="G1078" s="425"/>
    </row>
    <row r="1079" spans="1:7" ht="15.75" customHeight="1" x14ac:dyDescent="0.25">
      <c r="A1079" s="366"/>
      <c r="B1079" s="366"/>
      <c r="F1079" s="425"/>
      <c r="G1079" s="425"/>
    </row>
    <row r="1080" spans="1:7" ht="15.75" customHeight="1" x14ac:dyDescent="0.25">
      <c r="A1080" s="366"/>
      <c r="B1080" s="366"/>
      <c r="F1080" s="425"/>
      <c r="G1080" s="425"/>
    </row>
    <row r="1081" spans="1:7" ht="15.75" customHeight="1" x14ac:dyDescent="0.25">
      <c r="A1081" s="366"/>
      <c r="B1081" s="366"/>
      <c r="F1081" s="425"/>
      <c r="G1081" s="425"/>
    </row>
    <row r="1082" spans="1:7" ht="15.75" customHeight="1" x14ac:dyDescent="0.25">
      <c r="A1082" s="366"/>
      <c r="B1082" s="366"/>
      <c r="F1082" s="425"/>
      <c r="G1082" s="425"/>
    </row>
    <row r="1083" spans="1:7" ht="15.75" customHeight="1" x14ac:dyDescent="0.25">
      <c r="A1083" s="366"/>
      <c r="B1083" s="366"/>
      <c r="F1083" s="425"/>
      <c r="G1083" s="425"/>
    </row>
    <row r="1084" spans="1:7" ht="15.75" customHeight="1" x14ac:dyDescent="0.25">
      <c r="A1084" s="366"/>
      <c r="B1084" s="366"/>
      <c r="F1084" s="425"/>
      <c r="G1084" s="425"/>
    </row>
    <row r="1085" spans="1:7" ht="15.75" customHeight="1" x14ac:dyDescent="0.25">
      <c r="A1085" s="366"/>
      <c r="B1085" s="366"/>
      <c r="F1085" s="425"/>
      <c r="G1085" s="425"/>
    </row>
    <row r="1086" spans="1:7" ht="15.75" customHeight="1" x14ac:dyDescent="0.25">
      <c r="A1086" s="366"/>
      <c r="B1086" s="366"/>
      <c r="F1086" s="425"/>
      <c r="G1086" s="425"/>
    </row>
    <row r="1087" spans="1:7" ht="15.75" customHeight="1" x14ac:dyDescent="0.25">
      <c r="A1087" s="366"/>
      <c r="B1087" s="366"/>
      <c r="F1087" s="425"/>
      <c r="G1087" s="425"/>
    </row>
    <row r="1088" spans="1:7" ht="15.75" customHeight="1" x14ac:dyDescent="0.25">
      <c r="A1088" s="366"/>
      <c r="B1088" s="366"/>
      <c r="F1088" s="425"/>
      <c r="G1088" s="425"/>
    </row>
    <row r="1089" spans="1:7" ht="15.75" customHeight="1" x14ac:dyDescent="0.25">
      <c r="A1089" s="366"/>
      <c r="B1089" s="366"/>
      <c r="F1089" s="425"/>
      <c r="G1089" s="425"/>
    </row>
    <row r="1090" spans="1:7" ht="15.75" customHeight="1" x14ac:dyDescent="0.25">
      <c r="A1090" s="366"/>
      <c r="B1090" s="366"/>
      <c r="F1090" s="425"/>
      <c r="G1090" s="425"/>
    </row>
    <row r="1091" spans="1:7" ht="15.75" customHeight="1" x14ac:dyDescent="0.25">
      <c r="A1091" s="366"/>
      <c r="B1091" s="366"/>
      <c r="F1091" s="425"/>
      <c r="G1091" s="425"/>
    </row>
    <row r="1092" spans="1:7" ht="15.75" customHeight="1" x14ac:dyDescent="0.25">
      <c r="A1092" s="366"/>
      <c r="B1092" s="366"/>
      <c r="F1092" s="425"/>
      <c r="G1092" s="425"/>
    </row>
    <row r="1093" spans="1:7" ht="15.75" customHeight="1" x14ac:dyDescent="0.25">
      <c r="A1093" s="366"/>
      <c r="B1093" s="366"/>
      <c r="F1093" s="425"/>
      <c r="G1093" s="425"/>
    </row>
    <row r="1094" spans="1:7" ht="15.75" customHeight="1" x14ac:dyDescent="0.25">
      <c r="A1094" s="366"/>
      <c r="B1094" s="366"/>
      <c r="F1094" s="425"/>
      <c r="G1094" s="425"/>
    </row>
    <row r="1095" spans="1:7" ht="15.75" customHeight="1" x14ac:dyDescent="0.25">
      <c r="A1095" s="366"/>
      <c r="B1095" s="366"/>
      <c r="F1095" s="425"/>
      <c r="G1095" s="425"/>
    </row>
    <row r="1096" spans="1:7" ht="15.75" customHeight="1" x14ac:dyDescent="0.25">
      <c r="A1096" s="366"/>
      <c r="B1096" s="366"/>
      <c r="F1096" s="425"/>
      <c r="G1096" s="425"/>
    </row>
    <row r="1097" spans="1:7" ht="15.75" customHeight="1" x14ac:dyDescent="0.25">
      <c r="A1097" s="366"/>
      <c r="B1097" s="366"/>
      <c r="F1097" s="425"/>
      <c r="G1097" s="425"/>
    </row>
    <row r="1098" spans="1:7" ht="15.75" customHeight="1" x14ac:dyDescent="0.25">
      <c r="A1098" s="366"/>
      <c r="B1098" s="366"/>
      <c r="F1098" s="425"/>
      <c r="G1098" s="425"/>
    </row>
    <row r="1099" spans="1:7" ht="15.75" customHeight="1" x14ac:dyDescent="0.25">
      <c r="A1099" s="366"/>
      <c r="B1099" s="366"/>
      <c r="F1099" s="425"/>
      <c r="G1099" s="425"/>
    </row>
    <row r="1100" spans="1:7" ht="15.75" customHeight="1" x14ac:dyDescent="0.25">
      <c r="A1100" s="366"/>
      <c r="B1100" s="366"/>
      <c r="F1100" s="425"/>
      <c r="G1100" s="425"/>
    </row>
    <row r="1101" spans="1:7" ht="15.75" customHeight="1" x14ac:dyDescent="0.25">
      <c r="A1101" s="366"/>
      <c r="B1101" s="366"/>
      <c r="F1101" s="425"/>
      <c r="G1101" s="425"/>
    </row>
    <row r="1102" spans="1:7" ht="15.75" customHeight="1" x14ac:dyDescent="0.25">
      <c r="A1102" s="366"/>
      <c r="B1102" s="366"/>
      <c r="F1102" s="425"/>
      <c r="G1102" s="425"/>
    </row>
    <row r="1103" spans="1:7" ht="15.75" customHeight="1" x14ac:dyDescent="0.25">
      <c r="A1103" s="366"/>
      <c r="B1103" s="366"/>
      <c r="F1103" s="425"/>
      <c r="G1103" s="425"/>
    </row>
    <row r="1104" spans="1:7" ht="15.75" customHeight="1" x14ac:dyDescent="0.25">
      <c r="A1104" s="366"/>
      <c r="B1104" s="366"/>
      <c r="F1104" s="425"/>
      <c r="G1104" s="425"/>
    </row>
    <row r="1105" spans="1:7" ht="15.75" customHeight="1" x14ac:dyDescent="0.25">
      <c r="A1105" s="366"/>
      <c r="B1105" s="366"/>
      <c r="F1105" s="425"/>
      <c r="G1105" s="425"/>
    </row>
    <row r="1106" spans="1:7" ht="15.75" customHeight="1" x14ac:dyDescent="0.25">
      <c r="A1106" s="366"/>
      <c r="B1106" s="366"/>
      <c r="F1106" s="425"/>
      <c r="G1106" s="425"/>
    </row>
    <row r="1107" spans="1:7" ht="15.75" customHeight="1" x14ac:dyDescent="0.25">
      <c r="A1107" s="366"/>
      <c r="B1107" s="366"/>
      <c r="F1107" s="425"/>
      <c r="G1107" s="425"/>
    </row>
    <row r="1108" spans="1:7" ht="15.75" customHeight="1" x14ac:dyDescent="0.25">
      <c r="A1108" s="366"/>
      <c r="B1108" s="366"/>
      <c r="F1108" s="425"/>
      <c r="G1108" s="425"/>
    </row>
    <row r="1109" spans="1:7" ht="15.75" customHeight="1" x14ac:dyDescent="0.25">
      <c r="A1109" s="366"/>
      <c r="B1109" s="366"/>
      <c r="F1109" s="425"/>
      <c r="G1109" s="425"/>
    </row>
    <row r="1110" spans="1:7" ht="15.75" customHeight="1" x14ac:dyDescent="0.25">
      <c r="A1110" s="366"/>
      <c r="B1110" s="366"/>
      <c r="F1110" s="425"/>
      <c r="G1110" s="425"/>
    </row>
    <row r="1111" spans="1:7" ht="15.75" customHeight="1" x14ac:dyDescent="0.25">
      <c r="A1111" s="366"/>
      <c r="B1111" s="366"/>
      <c r="F1111" s="425"/>
      <c r="G1111" s="425"/>
    </row>
    <row r="1112" spans="1:7" ht="15.75" customHeight="1" x14ac:dyDescent="0.25">
      <c r="A1112" s="366"/>
      <c r="B1112" s="366"/>
      <c r="F1112" s="425"/>
      <c r="G1112" s="425"/>
    </row>
    <row r="1113" spans="1:7" ht="15.75" customHeight="1" x14ac:dyDescent="0.25">
      <c r="A1113" s="366"/>
      <c r="B1113" s="366"/>
      <c r="F1113" s="425"/>
      <c r="G1113" s="425"/>
    </row>
    <row r="1114" spans="1:7" ht="15.75" customHeight="1" x14ac:dyDescent="0.25">
      <c r="A1114" s="366"/>
      <c r="B1114" s="366"/>
      <c r="F1114" s="425"/>
      <c r="G1114" s="425"/>
    </row>
    <row r="1115" spans="1:7" ht="15.75" customHeight="1" x14ac:dyDescent="0.25">
      <c r="A1115" s="366"/>
      <c r="B1115" s="366"/>
      <c r="F1115" s="425"/>
      <c r="G1115" s="425"/>
    </row>
    <row r="1116" spans="1:7" ht="15.75" customHeight="1" x14ac:dyDescent="0.25">
      <c r="A1116" s="366"/>
      <c r="B1116" s="366"/>
      <c r="F1116" s="425"/>
      <c r="G1116" s="425"/>
    </row>
    <row r="1117" spans="1:7" ht="15.75" customHeight="1" x14ac:dyDescent="0.25">
      <c r="A1117" s="366"/>
      <c r="B1117" s="366"/>
      <c r="F1117" s="425"/>
      <c r="G1117" s="425"/>
    </row>
    <row r="1118" spans="1:7" ht="15.75" customHeight="1" x14ac:dyDescent="0.25">
      <c r="A1118" s="366"/>
      <c r="B1118" s="366"/>
      <c r="F1118" s="425"/>
      <c r="G1118" s="425"/>
    </row>
    <row r="1119" spans="1:7" ht="15.75" customHeight="1" x14ac:dyDescent="0.25">
      <c r="A1119" s="366"/>
      <c r="B1119" s="366"/>
      <c r="F1119" s="425"/>
      <c r="G1119" s="425"/>
    </row>
    <row r="1120" spans="1:7" ht="15.75" customHeight="1" x14ac:dyDescent="0.25">
      <c r="A1120" s="366"/>
      <c r="B1120" s="366"/>
      <c r="F1120" s="425"/>
      <c r="G1120" s="425"/>
    </row>
    <row r="1121" spans="1:7" ht="15.75" customHeight="1" x14ac:dyDescent="0.25">
      <c r="A1121" s="366"/>
      <c r="B1121" s="366"/>
      <c r="F1121" s="425"/>
      <c r="G1121" s="425"/>
    </row>
    <row r="1122" spans="1:7" ht="15.75" customHeight="1" x14ac:dyDescent="0.25">
      <c r="A1122" s="366"/>
      <c r="B1122" s="366"/>
      <c r="F1122" s="425"/>
      <c r="G1122" s="425"/>
    </row>
    <row r="1123" spans="1:7" ht="15.75" customHeight="1" x14ac:dyDescent="0.25">
      <c r="A1123" s="366"/>
      <c r="B1123" s="366"/>
      <c r="F1123" s="425"/>
      <c r="G1123" s="425"/>
    </row>
    <row r="1124" spans="1:7" ht="15.75" customHeight="1" x14ac:dyDescent="0.25">
      <c r="A1124" s="366"/>
      <c r="B1124" s="366"/>
      <c r="F1124" s="425"/>
      <c r="G1124" s="425"/>
    </row>
    <row r="1125" spans="1:7" ht="15.75" customHeight="1" x14ac:dyDescent="0.25">
      <c r="A1125" s="366"/>
      <c r="B1125" s="366"/>
      <c r="F1125" s="425"/>
      <c r="G1125" s="425"/>
    </row>
    <row r="1126" spans="1:7" ht="15.75" customHeight="1" x14ac:dyDescent="0.25">
      <c r="A1126" s="366"/>
      <c r="B1126" s="366"/>
      <c r="F1126" s="425"/>
      <c r="G1126" s="425"/>
    </row>
    <row r="1127" spans="1:7" ht="15.75" customHeight="1" x14ac:dyDescent="0.25">
      <c r="A1127" s="366"/>
      <c r="B1127" s="366"/>
      <c r="F1127" s="425"/>
      <c r="G1127" s="425"/>
    </row>
    <row r="1128" spans="1:7" ht="15.75" customHeight="1" x14ac:dyDescent="0.25">
      <c r="A1128" s="366"/>
      <c r="B1128" s="366"/>
      <c r="F1128" s="425"/>
      <c r="G1128" s="425"/>
    </row>
    <row r="1129" spans="1:7" ht="15.75" customHeight="1" x14ac:dyDescent="0.25">
      <c r="A1129" s="366"/>
      <c r="B1129" s="366"/>
      <c r="F1129" s="425"/>
      <c r="G1129" s="425"/>
    </row>
    <row r="1130" spans="1:7" ht="15.75" customHeight="1" x14ac:dyDescent="0.25">
      <c r="A1130" s="366"/>
      <c r="B1130" s="366"/>
      <c r="F1130" s="425"/>
      <c r="G1130" s="425"/>
    </row>
    <row r="1131" spans="1:7" ht="15.75" customHeight="1" x14ac:dyDescent="0.25">
      <c r="A1131" s="366"/>
      <c r="B1131" s="366"/>
      <c r="F1131" s="425"/>
      <c r="G1131" s="425"/>
    </row>
    <row r="1132" spans="1:7" ht="15.75" customHeight="1" x14ac:dyDescent="0.25">
      <c r="A1132" s="366"/>
      <c r="B1132" s="366"/>
      <c r="F1132" s="425"/>
      <c r="G1132" s="425"/>
    </row>
    <row r="1133" spans="1:7" ht="15.75" customHeight="1" x14ac:dyDescent="0.25">
      <c r="A1133" s="366"/>
      <c r="B1133" s="366"/>
      <c r="F1133" s="425"/>
      <c r="G1133" s="425"/>
    </row>
    <row r="1134" spans="1:7" ht="15.75" customHeight="1" x14ac:dyDescent="0.25">
      <c r="A1134" s="366"/>
      <c r="B1134" s="366"/>
      <c r="F1134" s="425"/>
      <c r="G1134" s="425"/>
    </row>
    <row r="1135" spans="1:7" ht="15.75" customHeight="1" x14ac:dyDescent="0.25">
      <c r="A1135" s="366"/>
      <c r="B1135" s="366"/>
      <c r="F1135" s="425"/>
      <c r="G1135" s="425"/>
    </row>
    <row r="1136" spans="1:7" ht="15.75" customHeight="1" x14ac:dyDescent="0.25">
      <c r="A1136" s="366"/>
      <c r="B1136" s="366"/>
      <c r="F1136" s="425"/>
      <c r="G1136" s="425"/>
    </row>
    <row r="1137" spans="1:7" ht="15.75" customHeight="1" x14ac:dyDescent="0.25">
      <c r="A1137" s="366"/>
      <c r="B1137" s="366"/>
      <c r="F1137" s="425"/>
      <c r="G1137" s="425"/>
    </row>
    <row r="1138" spans="1:7" ht="15.75" customHeight="1" x14ac:dyDescent="0.25">
      <c r="A1138" s="366"/>
      <c r="B1138" s="366"/>
      <c r="F1138" s="425"/>
      <c r="G1138" s="425"/>
    </row>
    <row r="1139" spans="1:7" ht="15.75" customHeight="1" x14ac:dyDescent="0.25">
      <c r="A1139" s="366"/>
      <c r="B1139" s="366"/>
      <c r="F1139" s="425"/>
      <c r="G1139" s="425"/>
    </row>
    <row r="1140" spans="1:7" ht="15.75" customHeight="1" x14ac:dyDescent="0.25">
      <c r="A1140" s="366"/>
      <c r="B1140" s="366"/>
      <c r="F1140" s="425"/>
      <c r="G1140" s="425"/>
    </row>
    <row r="1141" spans="1:7" ht="15.75" customHeight="1" x14ac:dyDescent="0.25">
      <c r="A1141" s="366"/>
      <c r="B1141" s="366"/>
      <c r="F1141" s="425"/>
      <c r="G1141" s="425"/>
    </row>
    <row r="1142" spans="1:7" ht="15.75" customHeight="1" x14ac:dyDescent="0.25">
      <c r="A1142" s="366"/>
      <c r="B1142" s="366"/>
      <c r="F1142" s="425"/>
      <c r="G1142" s="425"/>
    </row>
    <row r="1143" spans="1:7" ht="15.75" customHeight="1" x14ac:dyDescent="0.25">
      <c r="A1143" s="366"/>
      <c r="B1143" s="366"/>
      <c r="F1143" s="425"/>
      <c r="G1143" s="425"/>
    </row>
    <row r="1144" spans="1:7" ht="15.75" customHeight="1" x14ac:dyDescent="0.25">
      <c r="A1144" s="366"/>
      <c r="B1144" s="366"/>
      <c r="F1144" s="425"/>
      <c r="G1144" s="425"/>
    </row>
    <row r="1145" spans="1:7" ht="15.75" customHeight="1" x14ac:dyDescent="0.25">
      <c r="A1145" s="366"/>
      <c r="B1145" s="366"/>
      <c r="F1145" s="425"/>
      <c r="G1145" s="425"/>
    </row>
    <row r="1146" spans="1:7" ht="15.75" customHeight="1" x14ac:dyDescent="0.25">
      <c r="A1146" s="366"/>
      <c r="B1146" s="366"/>
      <c r="F1146" s="425"/>
      <c r="G1146" s="425"/>
    </row>
    <row r="1147" spans="1:7" ht="15.75" customHeight="1" x14ac:dyDescent="0.25">
      <c r="A1147" s="366"/>
      <c r="B1147" s="366"/>
      <c r="F1147" s="425"/>
      <c r="G1147" s="425"/>
    </row>
    <row r="1148" spans="1:7" ht="15.75" customHeight="1" x14ac:dyDescent="0.25">
      <c r="A1148" s="366"/>
      <c r="B1148" s="366"/>
      <c r="F1148" s="425"/>
      <c r="G1148" s="425"/>
    </row>
    <row r="1149" spans="1:7" ht="15.75" customHeight="1" x14ac:dyDescent="0.25">
      <c r="A1149" s="366"/>
      <c r="B1149" s="366"/>
      <c r="F1149" s="425"/>
      <c r="G1149" s="425"/>
    </row>
    <row r="1150" spans="1:7" ht="15.75" customHeight="1" x14ac:dyDescent="0.25">
      <c r="A1150" s="366"/>
      <c r="B1150" s="366"/>
      <c r="F1150" s="425"/>
      <c r="G1150" s="425"/>
    </row>
    <row r="1151" spans="1:7" ht="15.75" customHeight="1" x14ac:dyDescent="0.25">
      <c r="A1151" s="366"/>
      <c r="B1151" s="366"/>
      <c r="F1151" s="425"/>
      <c r="G1151" s="425"/>
    </row>
    <row r="1152" spans="1:7" ht="15.75" customHeight="1" x14ac:dyDescent="0.25">
      <c r="A1152" s="366"/>
      <c r="B1152" s="366"/>
      <c r="F1152" s="425"/>
      <c r="G1152" s="425"/>
    </row>
    <row r="1153" spans="1:7" ht="15.75" customHeight="1" x14ac:dyDescent="0.25">
      <c r="A1153" s="366"/>
      <c r="B1153" s="366"/>
      <c r="F1153" s="425"/>
      <c r="G1153" s="425"/>
    </row>
    <row r="1154" spans="1:7" ht="15.75" customHeight="1" x14ac:dyDescent="0.25">
      <c r="A1154" s="366"/>
      <c r="B1154" s="366"/>
      <c r="F1154" s="425"/>
      <c r="G1154" s="425"/>
    </row>
    <row r="1155" spans="1:7" ht="15.75" customHeight="1" x14ac:dyDescent="0.25">
      <c r="A1155" s="366"/>
      <c r="B1155" s="366"/>
      <c r="F1155" s="425"/>
      <c r="G1155" s="425"/>
    </row>
    <row r="1156" spans="1:7" ht="15.75" customHeight="1" x14ac:dyDescent="0.25">
      <c r="A1156" s="366"/>
      <c r="B1156" s="366"/>
      <c r="F1156" s="425"/>
      <c r="G1156" s="425"/>
    </row>
    <row r="1157" spans="1:7" ht="15.75" customHeight="1" x14ac:dyDescent="0.25">
      <c r="A1157" s="366"/>
      <c r="B1157" s="366"/>
      <c r="F1157" s="425"/>
      <c r="G1157" s="425"/>
    </row>
    <row r="1158" spans="1:7" ht="15.75" customHeight="1" x14ac:dyDescent="0.25">
      <c r="A1158" s="366"/>
      <c r="B1158" s="366"/>
      <c r="F1158" s="425"/>
      <c r="G1158" s="425"/>
    </row>
    <row r="1159" spans="1:7" ht="15.75" customHeight="1" x14ac:dyDescent="0.25">
      <c r="A1159" s="366"/>
      <c r="B1159" s="366"/>
      <c r="F1159" s="425"/>
      <c r="G1159" s="425"/>
    </row>
    <row r="1160" spans="1:7" ht="15.75" customHeight="1" x14ac:dyDescent="0.25">
      <c r="A1160" s="366"/>
      <c r="B1160" s="366"/>
      <c r="F1160" s="425"/>
      <c r="G1160" s="425"/>
    </row>
    <row r="1161" spans="1:7" ht="15.75" customHeight="1" x14ac:dyDescent="0.25">
      <c r="A1161" s="366"/>
      <c r="B1161" s="366"/>
      <c r="F1161" s="425"/>
      <c r="G1161" s="425"/>
    </row>
    <row r="1162" spans="1:7" ht="15.75" customHeight="1" x14ac:dyDescent="0.25">
      <c r="A1162" s="366"/>
      <c r="B1162" s="366"/>
      <c r="F1162" s="425"/>
      <c r="G1162" s="425"/>
    </row>
    <row r="1163" spans="1:7" ht="15.75" customHeight="1" x14ac:dyDescent="0.25">
      <c r="A1163" s="366"/>
      <c r="B1163" s="366"/>
      <c r="F1163" s="425"/>
      <c r="G1163" s="425"/>
    </row>
    <row r="1164" spans="1:7" ht="15.75" customHeight="1" x14ac:dyDescent="0.25">
      <c r="A1164" s="366"/>
      <c r="B1164" s="366"/>
      <c r="F1164" s="425"/>
      <c r="G1164" s="425"/>
    </row>
    <row r="1165" spans="1:7" ht="15.75" customHeight="1" x14ac:dyDescent="0.25">
      <c r="A1165" s="366"/>
      <c r="B1165" s="366"/>
      <c r="F1165" s="425"/>
      <c r="G1165" s="425"/>
    </row>
    <row r="1166" spans="1:7" ht="15.75" customHeight="1" x14ac:dyDescent="0.25">
      <c r="A1166" s="366"/>
      <c r="B1166" s="366"/>
      <c r="F1166" s="425"/>
      <c r="G1166" s="425"/>
    </row>
    <row r="1167" spans="1:7" ht="15.75" customHeight="1" x14ac:dyDescent="0.25">
      <c r="A1167" s="366"/>
      <c r="B1167" s="366"/>
      <c r="F1167" s="425"/>
      <c r="G1167" s="425"/>
    </row>
    <row r="1168" spans="1:7" ht="15.75" customHeight="1" x14ac:dyDescent="0.25">
      <c r="A1168" s="366"/>
      <c r="B1168" s="366"/>
      <c r="F1168" s="425"/>
      <c r="G1168" s="425"/>
    </row>
    <row r="1169" spans="1:7" ht="15.75" customHeight="1" x14ac:dyDescent="0.25">
      <c r="A1169" s="366"/>
      <c r="B1169" s="366"/>
      <c r="F1169" s="425"/>
      <c r="G1169" s="425"/>
    </row>
    <row r="1170" spans="1:7" ht="15.75" customHeight="1" x14ac:dyDescent="0.25">
      <c r="A1170" s="366"/>
      <c r="B1170" s="366"/>
      <c r="F1170" s="425"/>
      <c r="G1170" s="425"/>
    </row>
    <row r="1171" spans="1:7" ht="15.75" customHeight="1" x14ac:dyDescent="0.25">
      <c r="A1171" s="366"/>
      <c r="B1171" s="366"/>
      <c r="F1171" s="425"/>
      <c r="G1171" s="425"/>
    </row>
    <row r="1172" spans="1:7" ht="15.75" customHeight="1" x14ac:dyDescent="0.25">
      <c r="A1172" s="366"/>
      <c r="B1172" s="366"/>
      <c r="F1172" s="425"/>
      <c r="G1172" s="425"/>
    </row>
    <row r="1173" spans="1:7" ht="15.75" customHeight="1" x14ac:dyDescent="0.25">
      <c r="A1173" s="366"/>
      <c r="B1173" s="366"/>
      <c r="F1173" s="425"/>
      <c r="G1173" s="425"/>
    </row>
    <row r="1174" spans="1:7" ht="15.75" customHeight="1" x14ac:dyDescent="0.25">
      <c r="A1174" s="366"/>
      <c r="B1174" s="366"/>
      <c r="F1174" s="425"/>
      <c r="G1174" s="425"/>
    </row>
    <row r="1175" spans="1:7" ht="15.75" customHeight="1" x14ac:dyDescent="0.25">
      <c r="A1175" s="366"/>
      <c r="B1175" s="366"/>
      <c r="F1175" s="425"/>
      <c r="G1175" s="425"/>
    </row>
    <row r="1176" spans="1:7" ht="15.75" customHeight="1" x14ac:dyDescent="0.25">
      <c r="A1176" s="366"/>
      <c r="B1176" s="366"/>
      <c r="F1176" s="425"/>
      <c r="G1176" s="425"/>
    </row>
    <row r="1177" spans="1:7" ht="15.75" customHeight="1" x14ac:dyDescent="0.25">
      <c r="A1177" s="366"/>
      <c r="B1177" s="366"/>
      <c r="F1177" s="425"/>
      <c r="G1177" s="425"/>
    </row>
    <row r="1178" spans="1:7" ht="15.75" customHeight="1" x14ac:dyDescent="0.25">
      <c r="A1178" s="366"/>
      <c r="B1178" s="366"/>
      <c r="F1178" s="425"/>
      <c r="G1178" s="425"/>
    </row>
    <row r="1179" spans="1:7" ht="15.75" customHeight="1" x14ac:dyDescent="0.25">
      <c r="A1179" s="366"/>
      <c r="B1179" s="366"/>
      <c r="F1179" s="425"/>
      <c r="G1179" s="425"/>
    </row>
    <row r="1180" spans="1:7" ht="15.75" customHeight="1" x14ac:dyDescent="0.25">
      <c r="A1180" s="366"/>
      <c r="B1180" s="366"/>
      <c r="F1180" s="425"/>
      <c r="G1180" s="425"/>
    </row>
    <row r="1181" spans="1:7" ht="15.75" customHeight="1" x14ac:dyDescent="0.25">
      <c r="A1181" s="366"/>
      <c r="B1181" s="366"/>
      <c r="F1181" s="425"/>
      <c r="G1181" s="425"/>
    </row>
    <row r="1182" spans="1:7" ht="15.75" customHeight="1" x14ac:dyDescent="0.25">
      <c r="A1182" s="366"/>
      <c r="B1182" s="366"/>
      <c r="F1182" s="425"/>
      <c r="G1182" s="425"/>
    </row>
    <row r="1183" spans="1:7" ht="15.75" customHeight="1" x14ac:dyDescent="0.25">
      <c r="A1183" s="366"/>
      <c r="B1183" s="366"/>
      <c r="F1183" s="425"/>
      <c r="G1183" s="425"/>
    </row>
    <row r="1184" spans="1:7" ht="15.75" customHeight="1" x14ac:dyDescent="0.25">
      <c r="A1184" s="366"/>
      <c r="B1184" s="366"/>
      <c r="F1184" s="425"/>
      <c r="G1184" s="425"/>
    </row>
    <row r="1185" spans="1:7" ht="15.75" customHeight="1" x14ac:dyDescent="0.25">
      <c r="A1185" s="366"/>
      <c r="B1185" s="366"/>
      <c r="F1185" s="425"/>
      <c r="G1185" s="425"/>
    </row>
    <row r="1186" spans="1:7" ht="15.75" customHeight="1" x14ac:dyDescent="0.25">
      <c r="A1186" s="366"/>
      <c r="B1186" s="366"/>
      <c r="F1186" s="425"/>
      <c r="G1186" s="425"/>
    </row>
    <row r="1187" spans="1:7" ht="15.75" customHeight="1" x14ac:dyDescent="0.25">
      <c r="A1187" s="366"/>
      <c r="B1187" s="366"/>
      <c r="F1187" s="425"/>
      <c r="G1187" s="425"/>
    </row>
    <row r="1188" spans="1:7" ht="15.75" customHeight="1" x14ac:dyDescent="0.25">
      <c r="A1188" s="366"/>
      <c r="B1188" s="366"/>
      <c r="F1188" s="425"/>
      <c r="G1188" s="425"/>
    </row>
    <row r="1189" spans="1:7" ht="15.75" customHeight="1" x14ac:dyDescent="0.25">
      <c r="A1189" s="366"/>
      <c r="B1189" s="366"/>
      <c r="F1189" s="425"/>
      <c r="G1189" s="425"/>
    </row>
    <row r="1190" spans="1:7" ht="15.75" customHeight="1" x14ac:dyDescent="0.25">
      <c r="A1190" s="366"/>
      <c r="B1190" s="366"/>
      <c r="F1190" s="425"/>
      <c r="G1190" s="425"/>
    </row>
    <row r="1191" spans="1:7" ht="15.75" customHeight="1" x14ac:dyDescent="0.25">
      <c r="A1191" s="366"/>
      <c r="B1191" s="366"/>
      <c r="F1191" s="425"/>
      <c r="G1191" s="425"/>
    </row>
    <row r="1192" spans="1:7" ht="15.75" customHeight="1" x14ac:dyDescent="0.25">
      <c r="A1192" s="366"/>
      <c r="B1192" s="366"/>
      <c r="F1192" s="425"/>
      <c r="G1192" s="425"/>
    </row>
    <row r="1193" spans="1:7" ht="15.75" customHeight="1" x14ac:dyDescent="0.25">
      <c r="A1193" s="366"/>
      <c r="B1193" s="366"/>
      <c r="F1193" s="425"/>
      <c r="G1193" s="425"/>
    </row>
    <row r="1194" spans="1:7" ht="15.75" customHeight="1" x14ac:dyDescent="0.25">
      <c r="A1194" s="366"/>
      <c r="B1194" s="366"/>
      <c r="F1194" s="425"/>
      <c r="G1194" s="425"/>
    </row>
    <row r="1195" spans="1:7" ht="15.75" customHeight="1" x14ac:dyDescent="0.25">
      <c r="A1195" s="366"/>
      <c r="B1195" s="366"/>
      <c r="F1195" s="425"/>
      <c r="G1195" s="425"/>
    </row>
    <row r="1196" spans="1:7" ht="15.75" customHeight="1" x14ac:dyDescent="0.25">
      <c r="A1196" s="366"/>
      <c r="B1196" s="366"/>
      <c r="F1196" s="425"/>
      <c r="G1196" s="425"/>
    </row>
    <row r="1197" spans="1:7" ht="15.75" customHeight="1" x14ac:dyDescent="0.25">
      <c r="A1197" s="366"/>
      <c r="B1197" s="366"/>
      <c r="F1197" s="425"/>
      <c r="G1197" s="425"/>
    </row>
    <row r="1198" spans="1:7" ht="15.75" customHeight="1" x14ac:dyDescent="0.25">
      <c r="A1198" s="366"/>
      <c r="B1198" s="366"/>
      <c r="F1198" s="425"/>
      <c r="G1198" s="425"/>
    </row>
    <row r="1199" spans="1:7" ht="15.75" customHeight="1" x14ac:dyDescent="0.25">
      <c r="A1199" s="366"/>
      <c r="B1199" s="366"/>
      <c r="F1199" s="425"/>
      <c r="G1199" s="425"/>
    </row>
    <row r="1200" spans="1:7" ht="15.75" customHeight="1" x14ac:dyDescent="0.25">
      <c r="A1200" s="366"/>
      <c r="B1200" s="366"/>
      <c r="F1200" s="425"/>
      <c r="G1200" s="425"/>
    </row>
    <row r="1201" spans="1:7" ht="15.75" customHeight="1" x14ac:dyDescent="0.25">
      <c r="A1201" s="366"/>
      <c r="B1201" s="366"/>
      <c r="F1201" s="425"/>
      <c r="G1201" s="425"/>
    </row>
    <row r="1202" spans="1:7" ht="15.75" customHeight="1" x14ac:dyDescent="0.25">
      <c r="A1202" s="366"/>
      <c r="B1202" s="366"/>
      <c r="F1202" s="425"/>
      <c r="G1202" s="425"/>
    </row>
    <row r="1203" spans="1:7" ht="15.75" customHeight="1" x14ac:dyDescent="0.25">
      <c r="A1203" s="366"/>
      <c r="B1203" s="366"/>
      <c r="F1203" s="425"/>
      <c r="G1203" s="425"/>
    </row>
    <row r="1204" spans="1:7" ht="15.75" customHeight="1" x14ac:dyDescent="0.25">
      <c r="A1204" s="366"/>
      <c r="B1204" s="366"/>
      <c r="F1204" s="425"/>
      <c r="G1204" s="425"/>
    </row>
    <row r="1205" spans="1:7" ht="15.75" customHeight="1" x14ac:dyDescent="0.25">
      <c r="A1205" s="366"/>
      <c r="B1205" s="366"/>
      <c r="F1205" s="425"/>
      <c r="G1205" s="425"/>
    </row>
    <row r="1206" spans="1:7" ht="15.75" customHeight="1" x14ac:dyDescent="0.25">
      <c r="A1206" s="366"/>
      <c r="B1206" s="366"/>
      <c r="F1206" s="425"/>
      <c r="G1206" s="425"/>
    </row>
    <row r="1207" spans="1:7" ht="15.75" customHeight="1" x14ac:dyDescent="0.25">
      <c r="A1207" s="366"/>
      <c r="B1207" s="366"/>
      <c r="F1207" s="425"/>
      <c r="G1207" s="425"/>
    </row>
    <row r="1208" spans="1:7" ht="15.75" customHeight="1" x14ac:dyDescent="0.25">
      <c r="A1208" s="366"/>
      <c r="B1208" s="366"/>
      <c r="F1208" s="425"/>
      <c r="G1208" s="425"/>
    </row>
    <row r="1209" spans="1:7" ht="15.75" customHeight="1" x14ac:dyDescent="0.25">
      <c r="A1209" s="366"/>
      <c r="B1209" s="366"/>
      <c r="F1209" s="425"/>
      <c r="G1209" s="425"/>
    </row>
    <row r="1210" spans="1:7" ht="15.75" customHeight="1" x14ac:dyDescent="0.25">
      <c r="A1210" s="366"/>
      <c r="B1210" s="366"/>
      <c r="F1210" s="425"/>
      <c r="G1210" s="425"/>
    </row>
    <row r="1211" spans="1:7" ht="15.75" customHeight="1" x14ac:dyDescent="0.25">
      <c r="A1211" s="366"/>
      <c r="B1211" s="366"/>
      <c r="F1211" s="425"/>
      <c r="G1211" s="425"/>
    </row>
    <row r="1212" spans="1:7" ht="15.75" customHeight="1" x14ac:dyDescent="0.25">
      <c r="A1212" s="366"/>
      <c r="B1212" s="366"/>
      <c r="F1212" s="425"/>
      <c r="G1212" s="425"/>
    </row>
    <row r="1213" spans="1:7" ht="15.75" customHeight="1" x14ac:dyDescent="0.25">
      <c r="A1213" s="366"/>
      <c r="B1213" s="366"/>
      <c r="F1213" s="425"/>
      <c r="G1213" s="425"/>
    </row>
    <row r="1214" spans="1:7" ht="15.75" customHeight="1" x14ac:dyDescent="0.25">
      <c r="A1214" s="366"/>
      <c r="B1214" s="366"/>
      <c r="F1214" s="425"/>
      <c r="G1214" s="425"/>
    </row>
    <row r="1215" spans="1:7" ht="15.75" customHeight="1" x14ac:dyDescent="0.25">
      <c r="A1215" s="366"/>
      <c r="B1215" s="366"/>
      <c r="F1215" s="425"/>
      <c r="G1215" s="425"/>
    </row>
    <row r="1216" spans="1:7" ht="15.75" customHeight="1" x14ac:dyDescent="0.25">
      <c r="A1216" s="366"/>
      <c r="B1216" s="366"/>
      <c r="F1216" s="425"/>
      <c r="G1216" s="425"/>
    </row>
    <row r="1217" spans="1:7" ht="15.75" customHeight="1" x14ac:dyDescent="0.25">
      <c r="A1217" s="366"/>
      <c r="B1217" s="366"/>
      <c r="F1217" s="425"/>
      <c r="G1217" s="425"/>
    </row>
    <row r="1218" spans="1:7" ht="15.75" customHeight="1" x14ac:dyDescent="0.25">
      <c r="A1218" s="366"/>
      <c r="B1218" s="366"/>
      <c r="F1218" s="425"/>
      <c r="G1218" s="425"/>
    </row>
    <row r="1219" spans="1:7" ht="15.75" customHeight="1" x14ac:dyDescent="0.25">
      <c r="A1219" s="366"/>
      <c r="B1219" s="366"/>
      <c r="F1219" s="425"/>
      <c r="G1219" s="425"/>
    </row>
    <row r="1220" spans="1:7" ht="15.75" customHeight="1" x14ac:dyDescent="0.25">
      <c r="A1220" s="366"/>
      <c r="B1220" s="366"/>
      <c r="F1220" s="425"/>
      <c r="G1220" s="425"/>
    </row>
    <row r="1221" spans="1:7" ht="15.75" customHeight="1" x14ac:dyDescent="0.25">
      <c r="A1221" s="366"/>
      <c r="B1221" s="366"/>
      <c r="F1221" s="425"/>
      <c r="G1221" s="425"/>
    </row>
    <row r="1222" spans="1:7" ht="15.75" customHeight="1" x14ac:dyDescent="0.25">
      <c r="A1222" s="366"/>
      <c r="B1222" s="366"/>
      <c r="F1222" s="425"/>
      <c r="G1222" s="425"/>
    </row>
    <row r="1223" spans="1:7" ht="15.75" customHeight="1" x14ac:dyDescent="0.25">
      <c r="A1223" s="366"/>
      <c r="B1223" s="366"/>
      <c r="F1223" s="425"/>
      <c r="G1223" s="425"/>
    </row>
    <row r="1224" spans="1:7" ht="15.75" customHeight="1" x14ac:dyDescent="0.25">
      <c r="A1224" s="366"/>
      <c r="B1224" s="366"/>
      <c r="F1224" s="425"/>
      <c r="G1224" s="425"/>
    </row>
    <row r="1225" spans="1:7" ht="15.75" customHeight="1" x14ac:dyDescent="0.25">
      <c r="A1225" s="366"/>
      <c r="B1225" s="366"/>
      <c r="F1225" s="425"/>
      <c r="G1225" s="425"/>
    </row>
    <row r="1226" spans="1:7" ht="15.75" customHeight="1" x14ac:dyDescent="0.25">
      <c r="A1226" s="366"/>
      <c r="B1226" s="366"/>
      <c r="F1226" s="425"/>
      <c r="G1226" s="425"/>
    </row>
    <row r="1227" spans="1:7" ht="15.75" customHeight="1" x14ac:dyDescent="0.25">
      <c r="A1227" s="366"/>
      <c r="B1227" s="366"/>
      <c r="F1227" s="425"/>
      <c r="G1227" s="425"/>
    </row>
    <row r="1228" spans="1:7" ht="15.75" customHeight="1" x14ac:dyDescent="0.25">
      <c r="A1228" s="366"/>
      <c r="B1228" s="366"/>
      <c r="F1228" s="425"/>
      <c r="G1228" s="425"/>
    </row>
    <row r="1229" spans="1:7" ht="15.75" customHeight="1" x14ac:dyDescent="0.25">
      <c r="A1229" s="366"/>
      <c r="B1229" s="366"/>
      <c r="F1229" s="425"/>
      <c r="G1229" s="425"/>
    </row>
    <row r="1230" spans="1:7" ht="15.75" customHeight="1" x14ac:dyDescent="0.25">
      <c r="A1230" s="366"/>
      <c r="B1230" s="366"/>
      <c r="F1230" s="425"/>
      <c r="G1230" s="425"/>
    </row>
    <row r="1231" spans="1:7" ht="15.75" customHeight="1" x14ac:dyDescent="0.25">
      <c r="A1231" s="366"/>
      <c r="B1231" s="366"/>
      <c r="F1231" s="425"/>
      <c r="G1231" s="425"/>
    </row>
    <row r="1232" spans="1:7" ht="15.75" customHeight="1" x14ac:dyDescent="0.25">
      <c r="A1232" s="366"/>
      <c r="B1232" s="366"/>
      <c r="F1232" s="425"/>
      <c r="G1232" s="425"/>
    </row>
    <row r="1233" spans="1:7" ht="15.75" customHeight="1" x14ac:dyDescent="0.25">
      <c r="A1233" s="366"/>
      <c r="B1233" s="366"/>
      <c r="F1233" s="425"/>
      <c r="G1233" s="425"/>
    </row>
    <row r="1234" spans="1:7" ht="15.75" customHeight="1" x14ac:dyDescent="0.25">
      <c r="A1234" s="366"/>
      <c r="B1234" s="366"/>
      <c r="F1234" s="425"/>
      <c r="G1234" s="425"/>
    </row>
    <row r="1235" spans="1:7" ht="15.75" customHeight="1" x14ac:dyDescent="0.25">
      <c r="A1235" s="366"/>
      <c r="B1235" s="366"/>
      <c r="F1235" s="425"/>
      <c r="G1235" s="425"/>
    </row>
    <row r="1236" spans="1:7" ht="15.75" customHeight="1" x14ac:dyDescent="0.25">
      <c r="A1236" s="366"/>
      <c r="B1236" s="366"/>
      <c r="F1236" s="425"/>
      <c r="G1236" s="425"/>
    </row>
    <row r="1237" spans="1:7" ht="15.75" customHeight="1" x14ac:dyDescent="0.25">
      <c r="A1237" s="366"/>
      <c r="B1237" s="366"/>
      <c r="F1237" s="425"/>
      <c r="G1237" s="425"/>
    </row>
    <row r="1238" spans="1:7" ht="15.75" customHeight="1" x14ac:dyDescent="0.25">
      <c r="A1238" s="366"/>
      <c r="B1238" s="366"/>
      <c r="F1238" s="425"/>
      <c r="G1238" s="425"/>
    </row>
    <row r="1239" spans="1:7" ht="15.75" customHeight="1" x14ac:dyDescent="0.25">
      <c r="A1239" s="366"/>
      <c r="B1239" s="366"/>
      <c r="F1239" s="425"/>
      <c r="G1239" s="425"/>
    </row>
    <row r="1240" spans="1:7" ht="15.75" customHeight="1" x14ac:dyDescent="0.25">
      <c r="A1240" s="366"/>
      <c r="B1240" s="366"/>
      <c r="F1240" s="425"/>
      <c r="G1240" s="425"/>
    </row>
    <row r="1241" spans="1:7" ht="15.75" customHeight="1" x14ac:dyDescent="0.25">
      <c r="A1241" s="366"/>
      <c r="B1241" s="366"/>
      <c r="F1241" s="425"/>
      <c r="G1241" s="425"/>
    </row>
    <row r="1242" spans="1:7" ht="15.75" customHeight="1" x14ac:dyDescent="0.25">
      <c r="A1242" s="366"/>
      <c r="B1242" s="366"/>
      <c r="F1242" s="425"/>
      <c r="G1242" s="425"/>
    </row>
    <row r="1243" spans="1:7" ht="15.75" customHeight="1" x14ac:dyDescent="0.25">
      <c r="A1243" s="366"/>
      <c r="B1243" s="366"/>
      <c r="F1243" s="425"/>
      <c r="G1243" s="425"/>
    </row>
    <row r="1244" spans="1:7" ht="15.75" customHeight="1" x14ac:dyDescent="0.25">
      <c r="A1244" s="366"/>
      <c r="B1244" s="366"/>
      <c r="F1244" s="425"/>
      <c r="G1244" s="425"/>
    </row>
    <row r="1245" spans="1:7" ht="15.75" customHeight="1" x14ac:dyDescent="0.25">
      <c r="A1245" s="366"/>
      <c r="B1245" s="366"/>
      <c r="F1245" s="425"/>
      <c r="G1245" s="425"/>
    </row>
    <row r="1246" spans="1:7" ht="15.75" customHeight="1" x14ac:dyDescent="0.25">
      <c r="A1246" s="366"/>
      <c r="B1246" s="366"/>
      <c r="F1246" s="425"/>
      <c r="G1246" s="425"/>
    </row>
    <row r="1247" spans="1:7" ht="15.75" customHeight="1" x14ac:dyDescent="0.25">
      <c r="A1247" s="366"/>
      <c r="B1247" s="366"/>
      <c r="F1247" s="425"/>
      <c r="G1247" s="425"/>
    </row>
    <row r="1248" spans="1:7" ht="15.75" customHeight="1" x14ac:dyDescent="0.25">
      <c r="A1248" s="366"/>
      <c r="B1248" s="366"/>
      <c r="F1248" s="425"/>
      <c r="G1248" s="425"/>
    </row>
    <row r="1249" spans="1:7" ht="15.75" customHeight="1" x14ac:dyDescent="0.25">
      <c r="A1249" s="366"/>
      <c r="B1249" s="366"/>
      <c r="F1249" s="425"/>
      <c r="G1249" s="425"/>
    </row>
    <row r="1250" spans="1:7" ht="15.75" customHeight="1" x14ac:dyDescent="0.25">
      <c r="A1250" s="366"/>
      <c r="B1250" s="366"/>
      <c r="F1250" s="425"/>
      <c r="G1250" s="425"/>
    </row>
    <row r="1251" spans="1:7" ht="15.75" customHeight="1" x14ac:dyDescent="0.25">
      <c r="A1251" s="366"/>
      <c r="B1251" s="366"/>
      <c r="F1251" s="425"/>
      <c r="G1251" s="425"/>
    </row>
    <row r="1252" spans="1:7" ht="15.75" customHeight="1" x14ac:dyDescent="0.25">
      <c r="A1252" s="366"/>
      <c r="B1252" s="366"/>
      <c r="F1252" s="425"/>
      <c r="G1252" s="425"/>
    </row>
    <row r="1253" spans="1:7" ht="15.75" customHeight="1" x14ac:dyDescent="0.25">
      <c r="A1253" s="366"/>
      <c r="B1253" s="366"/>
      <c r="F1253" s="425"/>
      <c r="G1253" s="425"/>
    </row>
    <row r="1254" spans="1:7" ht="15.75" customHeight="1" x14ac:dyDescent="0.25">
      <c r="A1254" s="366"/>
      <c r="B1254" s="366"/>
      <c r="F1254" s="425"/>
      <c r="G1254" s="425"/>
    </row>
    <row r="1255" spans="1:7" ht="15.75" customHeight="1" x14ac:dyDescent="0.25">
      <c r="A1255" s="366"/>
      <c r="B1255" s="366"/>
      <c r="F1255" s="425"/>
      <c r="G1255" s="425"/>
    </row>
    <row r="1256" spans="1:7" ht="15.75" customHeight="1" x14ac:dyDescent="0.25">
      <c r="A1256" s="366"/>
      <c r="B1256" s="366"/>
      <c r="F1256" s="425"/>
      <c r="G1256" s="425"/>
    </row>
    <row r="1257" spans="1:7" ht="15.75" customHeight="1" x14ac:dyDescent="0.25">
      <c r="A1257" s="366"/>
      <c r="B1257" s="366"/>
      <c r="F1257" s="425"/>
      <c r="G1257" s="425"/>
    </row>
    <row r="1258" spans="1:7" ht="15.75" customHeight="1" x14ac:dyDescent="0.25">
      <c r="A1258" s="366"/>
      <c r="B1258" s="366"/>
      <c r="F1258" s="425"/>
      <c r="G1258" s="425"/>
    </row>
    <row r="1259" spans="1:7" ht="15.75" customHeight="1" x14ac:dyDescent="0.25">
      <c r="A1259" s="366"/>
      <c r="B1259" s="366"/>
      <c r="F1259" s="425"/>
      <c r="G1259" s="425"/>
    </row>
    <row r="1260" spans="1:7" ht="15.75" customHeight="1" x14ac:dyDescent="0.25">
      <c r="A1260" s="366"/>
      <c r="B1260" s="366"/>
      <c r="F1260" s="425"/>
      <c r="G1260" s="425"/>
    </row>
    <row r="1261" spans="1:7" ht="15.75" customHeight="1" x14ac:dyDescent="0.25">
      <c r="A1261" s="366"/>
      <c r="B1261" s="366"/>
      <c r="F1261" s="425"/>
      <c r="G1261" s="425"/>
    </row>
    <row r="1262" spans="1:7" ht="15.75" customHeight="1" x14ac:dyDescent="0.25">
      <c r="A1262" s="366"/>
      <c r="B1262" s="366"/>
      <c r="F1262" s="425"/>
      <c r="G1262" s="425"/>
    </row>
    <row r="1263" spans="1:7" ht="15.75" customHeight="1" x14ac:dyDescent="0.25">
      <c r="A1263" s="366"/>
      <c r="B1263" s="366"/>
      <c r="F1263" s="425"/>
      <c r="G1263" s="425"/>
    </row>
    <row r="1264" spans="1:7" ht="15.75" customHeight="1" x14ac:dyDescent="0.25">
      <c r="A1264" s="366"/>
      <c r="B1264" s="366"/>
      <c r="F1264" s="425"/>
      <c r="G1264" s="425"/>
    </row>
    <row r="1265" spans="1:7" ht="15.75" customHeight="1" x14ac:dyDescent="0.25">
      <c r="A1265" s="366"/>
      <c r="B1265" s="366"/>
      <c r="F1265" s="425"/>
      <c r="G1265" s="425"/>
    </row>
    <row r="1266" spans="1:7" ht="15.75" customHeight="1" x14ac:dyDescent="0.25">
      <c r="A1266" s="366"/>
      <c r="B1266" s="366"/>
      <c r="F1266" s="425"/>
      <c r="G1266" s="425"/>
    </row>
    <row r="1267" spans="1:7" ht="15.75" customHeight="1" x14ac:dyDescent="0.25">
      <c r="A1267" s="366"/>
      <c r="B1267" s="366"/>
      <c r="F1267" s="425"/>
      <c r="G1267" s="425"/>
    </row>
    <row r="1268" spans="1:7" ht="15.75" customHeight="1" x14ac:dyDescent="0.25">
      <c r="A1268" s="366"/>
      <c r="B1268" s="366"/>
      <c r="F1268" s="425"/>
      <c r="G1268" s="425"/>
    </row>
    <row r="1269" spans="1:7" ht="15.75" customHeight="1" x14ac:dyDescent="0.25">
      <c r="A1269" s="366"/>
      <c r="B1269" s="366"/>
      <c r="F1269" s="425"/>
      <c r="G1269" s="425"/>
    </row>
    <row r="1270" spans="1:7" ht="15.75" customHeight="1" x14ac:dyDescent="0.25">
      <c r="A1270" s="366"/>
      <c r="B1270" s="366"/>
      <c r="F1270" s="425"/>
      <c r="G1270" s="425"/>
    </row>
    <row r="1271" spans="1:7" ht="15.75" customHeight="1" x14ac:dyDescent="0.25">
      <c r="A1271" s="366"/>
      <c r="B1271" s="366"/>
      <c r="F1271" s="425"/>
      <c r="G1271" s="425"/>
    </row>
    <row r="1272" spans="1:7" ht="15.75" customHeight="1" x14ac:dyDescent="0.25">
      <c r="A1272" s="366"/>
      <c r="B1272" s="366"/>
      <c r="F1272" s="425"/>
      <c r="G1272" s="425"/>
    </row>
    <row r="1273" spans="1:7" ht="15.75" customHeight="1" x14ac:dyDescent="0.25">
      <c r="A1273" s="366"/>
      <c r="B1273" s="366"/>
      <c r="F1273" s="425"/>
      <c r="G1273" s="425"/>
    </row>
    <row r="1274" spans="1:7" ht="15.75" customHeight="1" x14ac:dyDescent="0.25">
      <c r="A1274" s="366"/>
      <c r="B1274" s="366"/>
      <c r="F1274" s="425"/>
      <c r="G1274" s="425"/>
    </row>
    <row r="1275" spans="1:7" ht="15.75" customHeight="1" x14ac:dyDescent="0.25">
      <c r="A1275" s="366"/>
      <c r="B1275" s="366"/>
      <c r="F1275" s="425"/>
      <c r="G1275" s="425"/>
    </row>
    <row r="1276" spans="1:7" ht="15.75" customHeight="1" x14ac:dyDescent="0.25">
      <c r="A1276" s="366"/>
      <c r="B1276" s="366"/>
      <c r="F1276" s="425"/>
      <c r="G1276" s="425"/>
    </row>
    <row r="1277" spans="1:7" ht="15.75" customHeight="1" x14ac:dyDescent="0.25">
      <c r="A1277" s="366"/>
      <c r="B1277" s="366"/>
      <c r="F1277" s="425"/>
      <c r="G1277" s="425"/>
    </row>
    <row r="1278" spans="1:7" ht="15.75" customHeight="1" x14ac:dyDescent="0.25">
      <c r="A1278" s="366"/>
      <c r="B1278" s="366"/>
      <c r="F1278" s="425"/>
      <c r="G1278" s="425"/>
    </row>
    <row r="1279" spans="1:7" ht="15.75" customHeight="1" x14ac:dyDescent="0.25">
      <c r="A1279" s="366"/>
      <c r="B1279" s="366"/>
      <c r="F1279" s="425"/>
      <c r="G1279" s="425"/>
    </row>
    <row r="1280" spans="1:7" ht="15.75" customHeight="1" x14ac:dyDescent="0.25">
      <c r="A1280" s="366"/>
      <c r="B1280" s="366"/>
      <c r="F1280" s="425"/>
      <c r="G1280" s="425"/>
    </row>
    <row r="1281" spans="1:7" ht="15.75" customHeight="1" x14ac:dyDescent="0.25">
      <c r="A1281" s="366"/>
      <c r="B1281" s="366"/>
      <c r="F1281" s="425"/>
      <c r="G1281" s="425"/>
    </row>
    <row r="1282" spans="1:7" ht="15.75" customHeight="1" x14ac:dyDescent="0.25">
      <c r="A1282" s="366"/>
      <c r="B1282" s="366"/>
      <c r="F1282" s="425"/>
      <c r="G1282" s="425"/>
    </row>
    <row r="1283" spans="1:7" ht="15.75" customHeight="1" x14ac:dyDescent="0.25">
      <c r="A1283" s="366"/>
      <c r="B1283" s="366"/>
      <c r="F1283" s="425"/>
      <c r="G1283" s="425"/>
    </row>
    <row r="1284" spans="1:7" ht="15.75" customHeight="1" x14ac:dyDescent="0.25">
      <c r="A1284" s="366"/>
      <c r="B1284" s="366"/>
      <c r="F1284" s="425"/>
      <c r="G1284" s="425"/>
    </row>
    <row r="1285" spans="1:7" ht="15.75" customHeight="1" x14ac:dyDescent="0.25">
      <c r="A1285" s="366"/>
      <c r="B1285" s="366"/>
      <c r="F1285" s="425"/>
      <c r="G1285" s="425"/>
    </row>
    <row r="1286" spans="1:7" ht="15.75" customHeight="1" x14ac:dyDescent="0.25">
      <c r="A1286" s="366"/>
      <c r="B1286" s="366"/>
      <c r="F1286" s="425"/>
      <c r="G1286" s="425"/>
    </row>
    <row r="1287" spans="1:7" ht="15.75" customHeight="1" x14ac:dyDescent="0.25">
      <c r="A1287" s="366"/>
      <c r="B1287" s="366"/>
      <c r="F1287" s="425"/>
      <c r="G1287" s="425"/>
    </row>
    <row r="1288" spans="1:7" ht="15.75" customHeight="1" x14ac:dyDescent="0.25">
      <c r="A1288" s="366"/>
      <c r="B1288" s="366"/>
      <c r="F1288" s="425"/>
      <c r="G1288" s="425"/>
    </row>
    <row r="1289" spans="1:7" ht="15.75" customHeight="1" x14ac:dyDescent="0.25">
      <c r="A1289" s="366"/>
      <c r="B1289" s="366"/>
      <c r="F1289" s="425"/>
      <c r="G1289" s="425"/>
    </row>
    <row r="1290" spans="1:7" ht="15.75" customHeight="1" x14ac:dyDescent="0.25">
      <c r="A1290" s="366"/>
      <c r="B1290" s="366"/>
      <c r="F1290" s="425"/>
      <c r="G1290" s="425"/>
    </row>
    <row r="1291" spans="1:7" ht="15.75" customHeight="1" x14ac:dyDescent="0.25">
      <c r="A1291" s="366"/>
      <c r="B1291" s="366"/>
      <c r="F1291" s="425"/>
      <c r="G1291" s="425"/>
    </row>
    <row r="1292" spans="1:7" ht="15.75" customHeight="1" x14ac:dyDescent="0.25">
      <c r="A1292" s="366"/>
      <c r="B1292" s="366"/>
      <c r="F1292" s="425"/>
      <c r="G1292" s="425"/>
    </row>
    <row r="1293" spans="1:7" ht="15.75" customHeight="1" x14ac:dyDescent="0.25">
      <c r="A1293" s="366"/>
      <c r="B1293" s="366"/>
      <c r="F1293" s="425"/>
      <c r="G1293" s="425"/>
    </row>
    <row r="1294" spans="1:7" ht="15.75" customHeight="1" x14ac:dyDescent="0.25">
      <c r="A1294" s="366"/>
      <c r="B1294" s="366"/>
      <c r="F1294" s="425"/>
      <c r="G1294" s="425"/>
    </row>
    <row r="1295" spans="1:7" ht="15.75" customHeight="1" x14ac:dyDescent="0.25">
      <c r="A1295" s="366"/>
      <c r="B1295" s="366"/>
      <c r="F1295" s="425"/>
      <c r="G1295" s="425"/>
    </row>
    <row r="1296" spans="1:7" ht="15.75" customHeight="1" x14ac:dyDescent="0.25">
      <c r="A1296" s="366"/>
      <c r="B1296" s="366"/>
      <c r="F1296" s="425"/>
      <c r="G1296" s="425"/>
    </row>
    <row r="1297" spans="1:7" ht="15.75" customHeight="1" x14ac:dyDescent="0.25">
      <c r="A1297" s="366"/>
      <c r="B1297" s="366"/>
      <c r="F1297" s="425"/>
      <c r="G1297" s="425"/>
    </row>
    <row r="1298" spans="1:7" ht="15.75" customHeight="1" x14ac:dyDescent="0.25">
      <c r="A1298" s="366"/>
      <c r="B1298" s="366"/>
      <c r="F1298" s="425"/>
      <c r="G1298" s="425"/>
    </row>
    <row r="1299" spans="1:7" ht="15.75" customHeight="1" x14ac:dyDescent="0.25">
      <c r="A1299" s="366"/>
      <c r="B1299" s="366"/>
      <c r="F1299" s="425"/>
      <c r="G1299" s="425"/>
    </row>
    <row r="1300" spans="1:7" ht="15.75" customHeight="1" x14ac:dyDescent="0.25">
      <c r="A1300" s="366"/>
      <c r="B1300" s="366"/>
      <c r="F1300" s="425"/>
      <c r="G1300" s="425"/>
    </row>
    <row r="1301" spans="1:7" ht="15.75" customHeight="1" x14ac:dyDescent="0.25">
      <c r="A1301" s="366"/>
      <c r="B1301" s="366"/>
      <c r="F1301" s="425"/>
      <c r="G1301" s="425"/>
    </row>
    <row r="1302" spans="1:7" ht="15.75" customHeight="1" x14ac:dyDescent="0.25">
      <c r="A1302" s="366"/>
      <c r="B1302" s="366"/>
      <c r="F1302" s="425"/>
      <c r="G1302" s="425"/>
    </row>
    <row r="1303" spans="1:7" ht="15.75" customHeight="1" x14ac:dyDescent="0.25">
      <c r="A1303" s="366"/>
      <c r="B1303" s="366"/>
      <c r="F1303" s="425"/>
      <c r="G1303" s="425"/>
    </row>
    <row r="1304" spans="1:7" ht="15.75" customHeight="1" x14ac:dyDescent="0.25">
      <c r="A1304" s="366"/>
      <c r="B1304" s="366"/>
      <c r="F1304" s="425"/>
      <c r="G1304" s="425"/>
    </row>
    <row r="1305" spans="1:7" ht="15.75" customHeight="1" x14ac:dyDescent="0.25">
      <c r="A1305" s="366"/>
      <c r="B1305" s="366"/>
      <c r="F1305" s="425"/>
      <c r="G1305" s="425"/>
    </row>
    <row r="1306" spans="1:7" ht="15.75" customHeight="1" x14ac:dyDescent="0.25">
      <c r="A1306" s="366"/>
      <c r="B1306" s="366"/>
      <c r="F1306" s="425"/>
      <c r="G1306" s="425"/>
    </row>
    <row r="1307" spans="1:7" ht="15.75" customHeight="1" x14ac:dyDescent="0.25">
      <c r="A1307" s="366"/>
      <c r="B1307" s="366"/>
      <c r="F1307" s="425"/>
      <c r="G1307" s="425"/>
    </row>
    <row r="1308" spans="1:7" ht="15.75" customHeight="1" x14ac:dyDescent="0.25">
      <c r="A1308" s="366"/>
      <c r="B1308" s="366"/>
      <c r="F1308" s="425"/>
      <c r="G1308" s="425"/>
    </row>
    <row r="1309" spans="1:7" ht="15.75" customHeight="1" x14ac:dyDescent="0.25">
      <c r="A1309" s="366"/>
      <c r="B1309" s="366"/>
      <c r="F1309" s="425"/>
      <c r="G1309" s="425"/>
    </row>
    <row r="1310" spans="1:7" ht="15.75" customHeight="1" x14ac:dyDescent="0.25">
      <c r="A1310" s="366"/>
      <c r="B1310" s="366"/>
      <c r="F1310" s="425"/>
      <c r="G1310" s="425"/>
    </row>
    <row r="1311" spans="1:7" ht="15.75" customHeight="1" x14ac:dyDescent="0.25">
      <c r="A1311" s="366"/>
      <c r="B1311" s="366"/>
      <c r="F1311" s="425"/>
      <c r="G1311" s="425"/>
    </row>
    <row r="1312" spans="1:7" ht="15.75" customHeight="1" x14ac:dyDescent="0.25">
      <c r="A1312" s="366"/>
      <c r="B1312" s="366"/>
      <c r="F1312" s="425"/>
      <c r="G1312" s="425"/>
    </row>
    <row r="1313" spans="1:7" ht="15.75" customHeight="1" x14ac:dyDescent="0.25">
      <c r="A1313" s="366"/>
      <c r="B1313" s="366"/>
      <c r="F1313" s="425"/>
      <c r="G1313" s="425"/>
    </row>
    <row r="1314" spans="1:7" ht="15.75" customHeight="1" x14ac:dyDescent="0.25">
      <c r="A1314" s="366"/>
      <c r="B1314" s="366"/>
      <c r="F1314" s="425"/>
      <c r="G1314" s="425"/>
    </row>
    <row r="1315" spans="1:7" ht="15.75" customHeight="1" x14ac:dyDescent="0.25">
      <c r="A1315" s="366"/>
      <c r="B1315" s="366"/>
      <c r="F1315" s="425"/>
      <c r="G1315" s="425"/>
    </row>
    <row r="1316" spans="1:7" ht="15.75" customHeight="1" x14ac:dyDescent="0.25">
      <c r="A1316" s="366"/>
      <c r="B1316" s="366"/>
      <c r="F1316" s="425"/>
      <c r="G1316" s="425"/>
    </row>
    <row r="1317" spans="1:7" ht="15.75" customHeight="1" x14ac:dyDescent="0.25">
      <c r="A1317" s="366"/>
      <c r="B1317" s="366"/>
      <c r="F1317" s="425"/>
      <c r="G1317" s="425"/>
    </row>
    <row r="1318" spans="1:7" ht="15.75" customHeight="1" x14ac:dyDescent="0.25">
      <c r="A1318" s="366"/>
      <c r="B1318" s="366"/>
      <c r="F1318" s="425"/>
      <c r="G1318" s="425"/>
    </row>
    <row r="1319" spans="1:7" ht="15.75" customHeight="1" x14ac:dyDescent="0.25">
      <c r="A1319" s="366"/>
      <c r="B1319" s="366"/>
      <c r="F1319" s="425"/>
      <c r="G1319" s="425"/>
    </row>
    <row r="1320" spans="1:7" ht="15.75" customHeight="1" x14ac:dyDescent="0.25">
      <c r="A1320" s="366"/>
      <c r="B1320" s="366"/>
      <c r="F1320" s="425"/>
      <c r="G1320" s="425"/>
    </row>
    <row r="1321" spans="1:7" ht="15.75" customHeight="1" x14ac:dyDescent="0.25">
      <c r="A1321" s="366"/>
      <c r="B1321" s="366"/>
      <c r="F1321" s="425"/>
      <c r="G1321" s="425"/>
    </row>
    <row r="1322" spans="1:7" ht="15.75" customHeight="1" x14ac:dyDescent="0.25">
      <c r="A1322" s="366"/>
      <c r="B1322" s="366"/>
      <c r="F1322" s="425"/>
      <c r="G1322" s="425"/>
    </row>
    <row r="1323" spans="1:7" ht="15.75" customHeight="1" x14ac:dyDescent="0.25">
      <c r="A1323" s="366"/>
      <c r="B1323" s="366"/>
      <c r="F1323" s="425"/>
      <c r="G1323" s="425"/>
    </row>
    <row r="1324" spans="1:7" ht="15.75" customHeight="1" x14ac:dyDescent="0.25">
      <c r="A1324" s="366"/>
      <c r="B1324" s="366"/>
      <c r="F1324" s="425"/>
      <c r="G1324" s="425"/>
    </row>
    <row r="1325" spans="1:7" ht="15.75" customHeight="1" x14ac:dyDescent="0.25">
      <c r="A1325" s="366"/>
      <c r="B1325" s="366"/>
      <c r="F1325" s="425"/>
      <c r="G1325" s="425"/>
    </row>
    <row r="1326" spans="1:7" ht="15.75" customHeight="1" x14ac:dyDescent="0.25">
      <c r="A1326" s="366"/>
      <c r="B1326" s="366"/>
      <c r="F1326" s="425"/>
      <c r="G1326" s="425"/>
    </row>
    <row r="1327" spans="1:7" ht="15.75" customHeight="1" x14ac:dyDescent="0.25">
      <c r="A1327" s="366"/>
      <c r="B1327" s="366"/>
      <c r="F1327" s="425"/>
      <c r="G1327" s="425"/>
    </row>
    <row r="1328" spans="1:7" ht="15.75" customHeight="1" x14ac:dyDescent="0.25">
      <c r="A1328" s="366"/>
      <c r="B1328" s="366"/>
      <c r="F1328" s="425"/>
      <c r="G1328" s="425"/>
    </row>
    <row r="1329" spans="1:7" ht="15.75" customHeight="1" x14ac:dyDescent="0.25">
      <c r="A1329" s="366"/>
      <c r="B1329" s="366"/>
      <c r="F1329" s="425"/>
      <c r="G1329" s="425"/>
    </row>
    <row r="1330" spans="1:7" ht="15.75" customHeight="1" x14ac:dyDescent="0.25">
      <c r="A1330" s="366"/>
      <c r="B1330" s="366"/>
      <c r="F1330" s="425"/>
      <c r="G1330" s="425"/>
    </row>
    <row r="1331" spans="1:7" ht="15.75" customHeight="1" x14ac:dyDescent="0.25">
      <c r="A1331" s="366"/>
      <c r="B1331" s="366"/>
      <c r="F1331" s="425"/>
      <c r="G1331" s="425"/>
    </row>
    <row r="1332" spans="1:7" ht="15.75" customHeight="1" x14ac:dyDescent="0.25">
      <c r="A1332" s="366"/>
      <c r="B1332" s="366"/>
      <c r="F1332" s="425"/>
      <c r="G1332" s="425"/>
    </row>
    <row r="1333" spans="1:7" ht="15.75" customHeight="1" x14ac:dyDescent="0.25">
      <c r="A1333" s="366"/>
      <c r="B1333" s="366"/>
      <c r="F1333" s="425"/>
      <c r="G1333" s="425"/>
    </row>
    <row r="1334" spans="1:7" ht="15.75" customHeight="1" x14ac:dyDescent="0.25">
      <c r="A1334" s="366"/>
      <c r="B1334" s="366"/>
      <c r="F1334" s="425"/>
      <c r="G1334" s="425"/>
    </row>
    <row r="1335" spans="1:7" ht="15.75" customHeight="1" x14ac:dyDescent="0.25">
      <c r="A1335" s="366"/>
      <c r="B1335" s="366"/>
      <c r="F1335" s="425"/>
      <c r="G1335" s="425"/>
    </row>
    <row r="1336" spans="1:7" ht="15.75" customHeight="1" x14ac:dyDescent="0.25">
      <c r="A1336" s="366"/>
      <c r="B1336" s="366"/>
      <c r="F1336" s="425"/>
      <c r="G1336" s="425"/>
    </row>
    <row r="1337" spans="1:7" ht="15.75" customHeight="1" x14ac:dyDescent="0.25">
      <c r="A1337" s="366"/>
      <c r="B1337" s="366"/>
      <c r="F1337" s="425"/>
      <c r="G1337" s="425"/>
    </row>
    <row r="1338" spans="1:7" ht="15.75" customHeight="1" x14ac:dyDescent="0.25">
      <c r="A1338" s="366"/>
      <c r="B1338" s="366"/>
      <c r="F1338" s="425"/>
      <c r="G1338" s="425"/>
    </row>
    <row r="1339" spans="1:7" ht="15.75" customHeight="1" x14ac:dyDescent="0.25">
      <c r="A1339" s="366"/>
      <c r="B1339" s="366"/>
      <c r="F1339" s="425"/>
      <c r="G1339" s="425"/>
    </row>
    <row r="1340" spans="1:7" ht="15.75" customHeight="1" x14ac:dyDescent="0.25">
      <c r="A1340" s="366"/>
      <c r="B1340" s="366"/>
      <c r="F1340" s="425"/>
      <c r="G1340" s="425"/>
    </row>
    <row r="1341" spans="1:7" ht="15.75" customHeight="1" x14ac:dyDescent="0.25">
      <c r="A1341" s="366"/>
      <c r="B1341" s="366"/>
      <c r="F1341" s="425"/>
      <c r="G1341" s="425"/>
    </row>
    <row r="1342" spans="1:7" ht="15.75" customHeight="1" x14ac:dyDescent="0.25">
      <c r="A1342" s="366"/>
      <c r="B1342" s="366"/>
      <c r="F1342" s="425"/>
      <c r="G1342" s="425"/>
    </row>
    <row r="1343" spans="1:7" ht="15.75" customHeight="1" x14ac:dyDescent="0.25">
      <c r="A1343" s="366"/>
      <c r="B1343" s="366"/>
      <c r="F1343" s="425"/>
      <c r="G1343" s="425"/>
    </row>
    <row r="1344" spans="1:7" ht="15.75" customHeight="1" x14ac:dyDescent="0.25">
      <c r="A1344" s="366"/>
      <c r="B1344" s="366"/>
      <c r="F1344" s="425"/>
      <c r="G1344" s="425"/>
    </row>
    <row r="1345" spans="1:7" ht="15.75" customHeight="1" x14ac:dyDescent="0.25">
      <c r="A1345" s="366"/>
      <c r="B1345" s="366"/>
      <c r="F1345" s="425"/>
      <c r="G1345" s="425"/>
    </row>
    <row r="1346" spans="1:7" ht="15.75" customHeight="1" x14ac:dyDescent="0.25">
      <c r="A1346" s="366"/>
      <c r="B1346" s="366"/>
      <c r="F1346" s="425"/>
      <c r="G1346" s="425"/>
    </row>
    <row r="1347" spans="1:7" ht="15.75" customHeight="1" x14ac:dyDescent="0.25">
      <c r="A1347" s="366"/>
      <c r="B1347" s="366"/>
      <c r="F1347" s="425"/>
      <c r="G1347" s="425"/>
    </row>
    <row r="1348" spans="1:7" ht="15.75" customHeight="1" x14ac:dyDescent="0.25">
      <c r="A1348" s="366"/>
      <c r="B1348" s="366"/>
      <c r="F1348" s="425"/>
      <c r="G1348" s="425"/>
    </row>
    <row r="1349" spans="1:7" ht="15.75" customHeight="1" x14ac:dyDescent="0.25">
      <c r="A1349" s="366"/>
      <c r="B1349" s="366"/>
      <c r="F1349" s="425"/>
      <c r="G1349" s="425"/>
    </row>
    <row r="1350" spans="1:7" ht="15.75" customHeight="1" x14ac:dyDescent="0.25">
      <c r="A1350" s="366"/>
      <c r="B1350" s="366"/>
      <c r="F1350" s="425"/>
      <c r="G1350" s="425"/>
    </row>
    <row r="1351" spans="1:7" ht="15.75" customHeight="1" x14ac:dyDescent="0.25">
      <c r="A1351" s="366"/>
      <c r="B1351" s="366"/>
      <c r="F1351" s="425"/>
      <c r="G1351" s="425"/>
    </row>
    <row r="1352" spans="1:7" ht="15.75" customHeight="1" x14ac:dyDescent="0.25">
      <c r="A1352" s="366"/>
      <c r="B1352" s="366"/>
      <c r="F1352" s="425"/>
      <c r="G1352" s="425"/>
    </row>
    <row r="1353" spans="1:7" ht="15.75" customHeight="1" x14ac:dyDescent="0.25">
      <c r="A1353" s="366"/>
      <c r="B1353" s="366"/>
      <c r="F1353" s="425"/>
      <c r="G1353" s="425"/>
    </row>
    <row r="1354" spans="1:7" ht="15.75" customHeight="1" x14ac:dyDescent="0.25">
      <c r="A1354" s="366"/>
      <c r="B1354" s="366"/>
      <c r="F1354" s="425"/>
      <c r="G1354" s="425"/>
    </row>
    <row r="1355" spans="1:7" ht="15.75" customHeight="1" x14ac:dyDescent="0.25">
      <c r="A1355" s="366"/>
      <c r="B1355" s="366"/>
      <c r="F1355" s="425"/>
      <c r="G1355" s="425"/>
    </row>
    <row r="1356" spans="1:7" ht="15.75" customHeight="1" x14ac:dyDescent="0.25">
      <c r="A1356" s="366"/>
      <c r="B1356" s="366"/>
      <c r="F1356" s="425"/>
      <c r="G1356" s="425"/>
    </row>
    <row r="1357" spans="1:7" ht="15.75" customHeight="1" x14ac:dyDescent="0.25">
      <c r="A1357" s="366"/>
      <c r="B1357" s="366"/>
      <c r="F1357" s="425"/>
      <c r="G1357" s="425"/>
    </row>
    <row r="1358" spans="1:7" ht="15.75" customHeight="1" x14ac:dyDescent="0.25">
      <c r="A1358" s="366"/>
      <c r="B1358" s="366"/>
      <c r="F1358" s="425"/>
      <c r="G1358" s="425"/>
    </row>
    <row r="1359" spans="1:7" ht="15.75" customHeight="1" x14ac:dyDescent="0.25">
      <c r="A1359" s="366"/>
      <c r="B1359" s="366"/>
      <c r="F1359" s="425"/>
      <c r="G1359" s="425"/>
    </row>
    <row r="1360" spans="1:7" ht="15.75" customHeight="1" x14ac:dyDescent="0.25">
      <c r="A1360" s="366"/>
      <c r="B1360" s="366"/>
      <c r="F1360" s="425"/>
      <c r="G1360" s="425"/>
    </row>
    <row r="1361" spans="1:7" ht="15.75" customHeight="1" x14ac:dyDescent="0.25">
      <c r="A1361" s="366"/>
      <c r="B1361" s="366"/>
      <c r="F1361" s="425"/>
      <c r="G1361" s="425"/>
    </row>
    <row r="1362" spans="1:7" ht="15.75" customHeight="1" x14ac:dyDescent="0.25">
      <c r="A1362" s="366"/>
      <c r="B1362" s="366"/>
      <c r="F1362" s="425"/>
      <c r="G1362" s="425"/>
    </row>
    <row r="1363" spans="1:7" ht="15.75" customHeight="1" x14ac:dyDescent="0.25">
      <c r="A1363" s="366"/>
      <c r="B1363" s="366"/>
      <c r="F1363" s="425"/>
      <c r="G1363" s="425"/>
    </row>
    <row r="1364" spans="1:7" ht="15.75" customHeight="1" x14ac:dyDescent="0.25">
      <c r="A1364" s="366"/>
      <c r="B1364" s="366"/>
      <c r="F1364" s="425"/>
      <c r="G1364" s="425"/>
    </row>
    <row r="1365" spans="1:7" ht="15.75" customHeight="1" x14ac:dyDescent="0.25">
      <c r="A1365" s="366"/>
      <c r="B1365" s="366"/>
      <c r="F1365" s="425"/>
      <c r="G1365" s="425"/>
    </row>
    <row r="1366" spans="1:7" ht="15.75" customHeight="1" x14ac:dyDescent="0.25">
      <c r="A1366" s="366"/>
      <c r="B1366" s="366"/>
      <c r="F1366" s="425"/>
      <c r="G1366" s="425"/>
    </row>
    <row r="1367" spans="1:7" ht="15.75" customHeight="1" x14ac:dyDescent="0.25">
      <c r="A1367" s="366"/>
      <c r="B1367" s="366"/>
      <c r="F1367" s="425"/>
      <c r="G1367" s="425"/>
    </row>
    <row r="1368" spans="1:7" ht="15.75" customHeight="1" x14ac:dyDescent="0.25">
      <c r="A1368" s="366"/>
      <c r="B1368" s="366"/>
      <c r="F1368" s="425"/>
      <c r="G1368" s="425"/>
    </row>
    <row r="1369" spans="1:7" ht="15.75" customHeight="1" x14ac:dyDescent="0.25">
      <c r="A1369" s="366"/>
      <c r="B1369" s="366"/>
      <c r="F1369" s="425"/>
      <c r="G1369" s="425"/>
    </row>
    <row r="1370" spans="1:7" ht="15.75" customHeight="1" x14ac:dyDescent="0.25">
      <c r="A1370" s="366"/>
      <c r="B1370" s="366"/>
      <c r="F1370" s="425"/>
      <c r="G1370" s="425"/>
    </row>
    <row r="1371" spans="1:7" ht="15.75" customHeight="1" x14ac:dyDescent="0.25">
      <c r="A1371" s="366"/>
      <c r="B1371" s="366"/>
      <c r="F1371" s="425"/>
      <c r="G1371" s="425"/>
    </row>
    <row r="1372" spans="1:7" ht="15.75" customHeight="1" x14ac:dyDescent="0.25">
      <c r="A1372" s="366"/>
      <c r="B1372" s="366"/>
      <c r="F1372" s="425"/>
      <c r="G1372" s="425"/>
    </row>
    <row r="1373" spans="1:7" ht="15.75" customHeight="1" x14ac:dyDescent="0.25">
      <c r="A1373" s="366"/>
      <c r="B1373" s="366"/>
      <c r="F1373" s="425"/>
      <c r="G1373" s="425"/>
    </row>
    <row r="1374" spans="1:7" ht="15.75" customHeight="1" x14ac:dyDescent="0.25">
      <c r="A1374" s="366"/>
      <c r="B1374" s="366"/>
      <c r="F1374" s="425"/>
      <c r="G1374" s="425"/>
    </row>
    <row r="1375" spans="1:7" ht="15.75" customHeight="1" x14ac:dyDescent="0.25">
      <c r="A1375" s="366"/>
      <c r="B1375" s="366"/>
      <c r="F1375" s="425"/>
      <c r="G1375" s="425"/>
    </row>
    <row r="1376" spans="1:7" ht="15.75" customHeight="1" x14ac:dyDescent="0.25">
      <c r="A1376" s="366"/>
      <c r="B1376" s="366"/>
      <c r="F1376" s="425"/>
      <c r="G1376" s="425"/>
    </row>
    <row r="1377" spans="1:7" ht="15.75" customHeight="1" x14ac:dyDescent="0.25">
      <c r="A1377" s="366"/>
      <c r="B1377" s="366"/>
      <c r="F1377" s="425"/>
      <c r="G1377" s="425"/>
    </row>
    <row r="1378" spans="1:7" ht="15.75" customHeight="1" x14ac:dyDescent="0.25">
      <c r="A1378" s="366"/>
      <c r="B1378" s="366"/>
      <c r="F1378" s="425"/>
      <c r="G1378" s="425"/>
    </row>
    <row r="1379" spans="1:7" ht="15.75" customHeight="1" x14ac:dyDescent="0.25">
      <c r="A1379" s="366"/>
      <c r="B1379" s="366"/>
      <c r="F1379" s="425"/>
      <c r="G1379" s="425"/>
    </row>
    <row r="1380" spans="1:7" ht="15.75" customHeight="1" x14ac:dyDescent="0.25">
      <c r="A1380" s="366"/>
      <c r="B1380" s="366"/>
      <c r="F1380" s="425"/>
      <c r="G1380" s="425"/>
    </row>
    <row r="1381" spans="1:7" ht="15.75" customHeight="1" x14ac:dyDescent="0.25">
      <c r="A1381" s="366"/>
      <c r="B1381" s="366"/>
      <c r="F1381" s="425"/>
      <c r="G1381" s="425"/>
    </row>
    <row r="1382" spans="1:7" ht="15.75" customHeight="1" x14ac:dyDescent="0.25">
      <c r="A1382" s="366"/>
      <c r="B1382" s="366"/>
      <c r="F1382" s="425"/>
      <c r="G1382" s="425"/>
    </row>
    <row r="1383" spans="1:7" ht="15.75" customHeight="1" x14ac:dyDescent="0.25">
      <c r="A1383" s="366"/>
      <c r="B1383" s="366"/>
      <c r="F1383" s="425"/>
      <c r="G1383" s="425"/>
    </row>
    <row r="1384" spans="1:7" ht="15.75" customHeight="1" x14ac:dyDescent="0.25">
      <c r="A1384" s="366"/>
      <c r="B1384" s="366"/>
      <c r="F1384" s="425"/>
      <c r="G1384" s="425"/>
    </row>
    <row r="1385" spans="1:7" ht="15.75" customHeight="1" x14ac:dyDescent="0.25">
      <c r="A1385" s="366"/>
      <c r="B1385" s="366"/>
      <c r="F1385" s="425"/>
      <c r="G1385" s="425"/>
    </row>
    <row r="1386" spans="1:7" ht="15.75" customHeight="1" x14ac:dyDescent="0.25">
      <c r="A1386" s="366"/>
      <c r="B1386" s="366"/>
      <c r="F1386" s="425"/>
      <c r="G1386" s="425"/>
    </row>
    <row r="1387" spans="1:7" ht="15.75" customHeight="1" x14ac:dyDescent="0.25">
      <c r="A1387" s="366"/>
      <c r="B1387" s="366"/>
      <c r="F1387" s="425"/>
      <c r="G1387" s="425"/>
    </row>
    <row r="1388" spans="1:7" ht="15.75" customHeight="1" x14ac:dyDescent="0.25">
      <c r="A1388" s="366"/>
      <c r="B1388" s="366"/>
      <c r="F1388" s="425"/>
      <c r="G1388" s="425"/>
    </row>
    <row r="1389" spans="1:7" ht="15.75" customHeight="1" x14ac:dyDescent="0.25">
      <c r="A1389" s="366"/>
      <c r="B1389" s="366"/>
      <c r="F1389" s="425"/>
      <c r="G1389" s="425"/>
    </row>
    <row r="1390" spans="1:7" ht="15.75" customHeight="1" x14ac:dyDescent="0.25">
      <c r="A1390" s="366"/>
      <c r="B1390" s="366"/>
      <c r="F1390" s="425"/>
      <c r="G1390" s="425"/>
    </row>
    <row r="1391" spans="1:7" ht="15.75" customHeight="1" x14ac:dyDescent="0.25">
      <c r="A1391" s="366"/>
      <c r="B1391" s="366"/>
      <c r="F1391" s="425"/>
      <c r="G1391" s="425"/>
    </row>
    <row r="1392" spans="1:7" ht="15.75" customHeight="1" x14ac:dyDescent="0.25">
      <c r="A1392" s="366"/>
      <c r="B1392" s="366"/>
      <c r="F1392" s="425"/>
      <c r="G1392" s="425"/>
    </row>
    <row r="1393" spans="1:7" ht="15.75" customHeight="1" x14ac:dyDescent="0.25">
      <c r="A1393" s="366"/>
      <c r="B1393" s="366"/>
      <c r="F1393" s="425"/>
      <c r="G1393" s="425"/>
    </row>
    <row r="1394" spans="1:7" ht="15.75" customHeight="1" x14ac:dyDescent="0.25">
      <c r="A1394" s="366"/>
      <c r="B1394" s="366"/>
      <c r="F1394" s="425"/>
      <c r="G1394" s="425"/>
    </row>
    <row r="1395" spans="1:7" ht="15.75" customHeight="1" x14ac:dyDescent="0.25">
      <c r="A1395" s="366"/>
      <c r="B1395" s="366"/>
      <c r="F1395" s="425"/>
      <c r="G1395" s="425"/>
    </row>
    <row r="1396" spans="1:7" ht="15.75" customHeight="1" x14ac:dyDescent="0.25">
      <c r="A1396" s="366"/>
      <c r="B1396" s="366"/>
      <c r="F1396" s="425"/>
      <c r="G1396" s="425"/>
    </row>
    <row r="1397" spans="1:7" ht="15.75" customHeight="1" x14ac:dyDescent="0.25">
      <c r="A1397" s="366"/>
      <c r="B1397" s="366"/>
      <c r="F1397" s="425"/>
      <c r="G1397" s="425"/>
    </row>
    <row r="1398" spans="1:7" ht="15.75" customHeight="1" x14ac:dyDescent="0.25">
      <c r="A1398" s="366"/>
      <c r="B1398" s="366"/>
      <c r="F1398" s="425"/>
      <c r="G1398" s="425"/>
    </row>
    <row r="1399" spans="1:7" ht="15.75" customHeight="1" x14ac:dyDescent="0.25">
      <c r="A1399" s="366"/>
      <c r="B1399" s="366"/>
      <c r="F1399" s="425"/>
      <c r="G1399" s="425"/>
    </row>
    <row r="1400" spans="1:7" ht="15.75" customHeight="1" x14ac:dyDescent="0.25">
      <c r="A1400" s="366"/>
      <c r="B1400" s="366"/>
      <c r="F1400" s="425"/>
      <c r="G1400" s="425"/>
    </row>
    <row r="1401" spans="1:7" ht="15.75" customHeight="1" x14ac:dyDescent="0.25">
      <c r="A1401" s="366"/>
      <c r="B1401" s="366"/>
      <c r="F1401" s="425"/>
      <c r="G1401" s="425"/>
    </row>
    <row r="1402" spans="1:7" ht="15.75" customHeight="1" x14ac:dyDescent="0.25">
      <c r="A1402" s="366"/>
      <c r="B1402" s="366"/>
      <c r="F1402" s="425"/>
      <c r="G1402" s="425"/>
    </row>
    <row r="1403" spans="1:7" ht="15.75" customHeight="1" x14ac:dyDescent="0.25">
      <c r="A1403" s="366"/>
      <c r="B1403" s="366"/>
      <c r="F1403" s="425"/>
      <c r="G1403" s="425"/>
    </row>
    <row r="1404" spans="1:7" ht="15.75" customHeight="1" x14ac:dyDescent="0.25">
      <c r="A1404" s="366"/>
      <c r="B1404" s="366"/>
      <c r="F1404" s="425"/>
      <c r="G1404" s="425"/>
    </row>
    <row r="1405" spans="1:7" ht="15.75" customHeight="1" x14ac:dyDescent="0.25">
      <c r="A1405" s="366"/>
      <c r="B1405" s="366"/>
      <c r="F1405" s="425"/>
      <c r="G1405" s="425"/>
    </row>
    <row r="1406" spans="1:7" ht="15.75" customHeight="1" x14ac:dyDescent="0.25">
      <c r="A1406" s="366"/>
      <c r="B1406" s="366"/>
      <c r="F1406" s="425"/>
      <c r="G1406" s="425"/>
    </row>
    <row r="1407" spans="1:7" ht="15.75" customHeight="1" x14ac:dyDescent="0.25">
      <c r="A1407" s="366"/>
      <c r="B1407" s="366"/>
      <c r="F1407" s="425"/>
      <c r="G1407" s="425"/>
    </row>
    <row r="1408" spans="1:7" ht="15.75" customHeight="1" x14ac:dyDescent="0.25">
      <c r="A1408" s="366"/>
      <c r="B1408" s="366"/>
      <c r="F1408" s="425"/>
      <c r="G1408" s="425"/>
    </row>
    <row r="1409" spans="1:7" ht="15.75" customHeight="1" x14ac:dyDescent="0.25">
      <c r="A1409" s="366"/>
      <c r="B1409" s="366"/>
      <c r="F1409" s="425"/>
      <c r="G1409" s="425"/>
    </row>
    <row r="1410" spans="1:7" ht="15.75" customHeight="1" x14ac:dyDescent="0.25">
      <c r="A1410" s="366"/>
      <c r="B1410" s="366"/>
      <c r="F1410" s="425"/>
      <c r="G1410" s="425"/>
    </row>
    <row r="1411" spans="1:7" ht="15.75" customHeight="1" x14ac:dyDescent="0.25">
      <c r="A1411" s="366"/>
      <c r="B1411" s="366"/>
      <c r="F1411" s="425"/>
      <c r="G1411" s="425"/>
    </row>
    <row r="1412" spans="1:7" ht="15.75" customHeight="1" x14ac:dyDescent="0.25">
      <c r="A1412" s="366"/>
      <c r="B1412" s="366"/>
      <c r="F1412" s="425"/>
      <c r="G1412" s="425"/>
    </row>
    <row r="1413" spans="1:7" ht="15.75" customHeight="1" x14ac:dyDescent="0.25">
      <c r="A1413" s="366"/>
      <c r="B1413" s="366"/>
      <c r="F1413" s="425"/>
      <c r="G1413" s="425"/>
    </row>
    <row r="1414" spans="1:7" ht="15.75" customHeight="1" x14ac:dyDescent="0.25">
      <c r="A1414" s="366"/>
      <c r="B1414" s="366"/>
      <c r="F1414" s="425"/>
      <c r="G1414" s="425"/>
    </row>
    <row r="1415" spans="1:7" ht="15.75" customHeight="1" x14ac:dyDescent="0.25">
      <c r="A1415" s="366"/>
      <c r="B1415" s="366"/>
      <c r="F1415" s="425"/>
      <c r="G1415" s="425"/>
    </row>
    <row r="1416" spans="1:7" ht="15.75" customHeight="1" x14ac:dyDescent="0.25">
      <c r="A1416" s="366"/>
      <c r="B1416" s="366"/>
      <c r="F1416" s="425"/>
      <c r="G1416" s="425"/>
    </row>
    <row r="1417" spans="1:7" ht="15.75" customHeight="1" x14ac:dyDescent="0.25">
      <c r="A1417" s="366"/>
      <c r="B1417" s="366"/>
      <c r="F1417" s="425"/>
      <c r="G1417" s="425"/>
    </row>
    <row r="1418" spans="1:7" ht="15.75" customHeight="1" x14ac:dyDescent="0.25">
      <c r="A1418" s="366"/>
      <c r="B1418" s="366"/>
      <c r="F1418" s="425"/>
      <c r="G1418" s="425"/>
    </row>
    <row r="1419" spans="1:7" ht="15.75" customHeight="1" x14ac:dyDescent="0.25">
      <c r="A1419" s="366"/>
      <c r="B1419" s="366"/>
      <c r="F1419" s="425"/>
      <c r="G1419" s="425"/>
    </row>
    <row r="1420" spans="1:7" ht="15.75" customHeight="1" x14ac:dyDescent="0.25">
      <c r="A1420" s="366"/>
      <c r="B1420" s="366"/>
      <c r="F1420" s="425"/>
      <c r="G1420" s="425"/>
    </row>
    <row r="1421" spans="1:7" ht="15.75" customHeight="1" x14ac:dyDescent="0.25">
      <c r="A1421" s="366"/>
      <c r="B1421" s="366"/>
      <c r="F1421" s="425"/>
      <c r="G1421" s="425"/>
    </row>
    <row r="1422" spans="1:7" ht="15.75" customHeight="1" x14ac:dyDescent="0.25">
      <c r="A1422" s="366"/>
      <c r="B1422" s="366"/>
      <c r="F1422" s="425"/>
      <c r="G1422" s="425"/>
    </row>
    <row r="1423" spans="1:7" ht="15.75" customHeight="1" x14ac:dyDescent="0.25">
      <c r="A1423" s="366"/>
      <c r="B1423" s="366"/>
      <c r="F1423" s="425"/>
      <c r="G1423" s="425"/>
    </row>
    <row r="1424" spans="1:7" ht="15.75" customHeight="1" x14ac:dyDescent="0.25">
      <c r="A1424" s="366"/>
      <c r="B1424" s="366"/>
      <c r="F1424" s="425"/>
      <c r="G1424" s="425"/>
    </row>
    <row r="1425" spans="1:7" ht="15.75" customHeight="1" x14ac:dyDescent="0.25">
      <c r="A1425" s="366"/>
      <c r="B1425" s="366"/>
      <c r="F1425" s="425"/>
      <c r="G1425" s="425"/>
    </row>
    <row r="1426" spans="1:7" ht="15.75" customHeight="1" x14ac:dyDescent="0.25">
      <c r="A1426" s="366"/>
      <c r="B1426" s="366"/>
      <c r="F1426" s="425"/>
      <c r="G1426" s="425"/>
    </row>
    <row r="1427" spans="1:7" ht="15.75" customHeight="1" x14ac:dyDescent="0.25">
      <c r="A1427" s="366"/>
      <c r="B1427" s="366"/>
      <c r="F1427" s="425"/>
      <c r="G1427" s="425"/>
    </row>
    <row r="1428" spans="1:7" ht="15.75" customHeight="1" x14ac:dyDescent="0.25">
      <c r="A1428" s="366"/>
      <c r="B1428" s="366"/>
      <c r="F1428" s="425"/>
      <c r="G1428" s="425"/>
    </row>
    <row r="1429" spans="1:7" ht="15.75" customHeight="1" x14ac:dyDescent="0.25">
      <c r="A1429" s="366"/>
      <c r="B1429" s="366"/>
      <c r="F1429" s="425"/>
      <c r="G1429" s="425"/>
    </row>
    <row r="1430" spans="1:7" ht="15.75" customHeight="1" x14ac:dyDescent="0.25">
      <c r="A1430" s="366"/>
      <c r="B1430" s="366"/>
      <c r="F1430" s="425"/>
      <c r="G1430" s="425"/>
    </row>
    <row r="1431" spans="1:7" ht="15.75" customHeight="1" x14ac:dyDescent="0.25">
      <c r="A1431" s="366"/>
      <c r="B1431" s="366"/>
      <c r="F1431" s="425"/>
      <c r="G1431" s="425"/>
    </row>
    <row r="1432" spans="1:7" ht="15.75" customHeight="1" x14ac:dyDescent="0.25">
      <c r="A1432" s="366"/>
      <c r="B1432" s="366"/>
      <c r="F1432" s="425"/>
      <c r="G1432" s="425"/>
    </row>
    <row r="1433" spans="1:7" ht="15.75" customHeight="1" x14ac:dyDescent="0.25">
      <c r="A1433" s="366"/>
      <c r="B1433" s="366"/>
      <c r="F1433" s="425"/>
      <c r="G1433" s="425"/>
    </row>
    <row r="1434" spans="1:7" ht="15.75" customHeight="1" x14ac:dyDescent="0.25">
      <c r="A1434" s="366"/>
      <c r="B1434" s="366"/>
      <c r="F1434" s="425"/>
      <c r="G1434" s="425"/>
    </row>
    <row r="1435" spans="1:7" ht="15.75" customHeight="1" x14ac:dyDescent="0.25">
      <c r="A1435" s="366"/>
      <c r="B1435" s="366"/>
      <c r="F1435" s="425"/>
      <c r="G1435" s="425"/>
    </row>
    <row r="1436" spans="1:7" ht="15.75" customHeight="1" x14ac:dyDescent="0.25">
      <c r="A1436" s="366"/>
      <c r="B1436" s="366"/>
      <c r="F1436" s="425"/>
      <c r="G1436" s="425"/>
    </row>
    <row r="1437" spans="1:7" ht="15.75" customHeight="1" x14ac:dyDescent="0.25">
      <c r="A1437" s="366"/>
      <c r="B1437" s="366"/>
      <c r="F1437" s="425"/>
      <c r="G1437" s="425"/>
    </row>
    <row r="1438" spans="1:7" ht="15.75" customHeight="1" x14ac:dyDescent="0.25">
      <c r="A1438" s="366"/>
      <c r="B1438" s="366"/>
      <c r="F1438" s="425"/>
      <c r="G1438" s="425"/>
    </row>
    <row r="1439" spans="1:7" ht="15.75" customHeight="1" x14ac:dyDescent="0.25">
      <c r="A1439" s="366"/>
      <c r="B1439" s="366"/>
      <c r="F1439" s="425"/>
      <c r="G1439" s="425"/>
    </row>
    <row r="1440" spans="1:7" ht="15.75" customHeight="1" x14ac:dyDescent="0.25">
      <c r="A1440" s="366"/>
      <c r="B1440" s="366"/>
      <c r="F1440" s="425"/>
      <c r="G1440" s="425"/>
    </row>
    <row r="1441" spans="1:7" ht="15.75" customHeight="1" x14ac:dyDescent="0.25">
      <c r="A1441" s="366"/>
      <c r="B1441" s="366"/>
      <c r="F1441" s="425"/>
      <c r="G1441" s="425"/>
    </row>
    <row r="1442" spans="1:7" ht="15.75" customHeight="1" x14ac:dyDescent="0.25">
      <c r="A1442" s="366"/>
      <c r="B1442" s="366"/>
      <c r="F1442" s="425"/>
      <c r="G1442" s="425"/>
    </row>
    <row r="1443" spans="1:7" ht="15.75" customHeight="1" x14ac:dyDescent="0.25">
      <c r="A1443" s="366"/>
      <c r="B1443" s="366"/>
      <c r="F1443" s="425"/>
      <c r="G1443" s="425"/>
    </row>
    <row r="1444" spans="1:7" ht="15.75" customHeight="1" x14ac:dyDescent="0.25">
      <c r="A1444" s="366"/>
      <c r="B1444" s="366"/>
      <c r="F1444" s="425"/>
      <c r="G1444" s="425"/>
    </row>
    <row r="1445" spans="1:7" ht="15.75" customHeight="1" x14ac:dyDescent="0.25">
      <c r="A1445" s="366"/>
      <c r="B1445" s="366"/>
      <c r="F1445" s="425"/>
      <c r="G1445" s="425"/>
    </row>
    <row r="1446" spans="1:7" ht="15.75" customHeight="1" x14ac:dyDescent="0.25">
      <c r="A1446" s="366"/>
      <c r="B1446" s="366"/>
      <c r="F1446" s="425"/>
      <c r="G1446" s="425"/>
    </row>
    <row r="1447" spans="1:7" ht="15.75" customHeight="1" x14ac:dyDescent="0.25">
      <c r="A1447" s="366"/>
      <c r="B1447" s="366"/>
      <c r="F1447" s="425"/>
      <c r="G1447" s="425"/>
    </row>
    <row r="1448" spans="1:7" ht="15.75" customHeight="1" x14ac:dyDescent="0.25">
      <c r="A1448" s="366"/>
      <c r="B1448" s="366"/>
      <c r="F1448" s="425"/>
      <c r="G1448" s="425"/>
    </row>
    <row r="1449" spans="1:7" ht="15.75" customHeight="1" x14ac:dyDescent="0.25">
      <c r="A1449" s="366"/>
      <c r="B1449" s="366"/>
      <c r="F1449" s="425"/>
      <c r="G1449" s="425"/>
    </row>
    <row r="1450" spans="1:7" ht="15.75" customHeight="1" x14ac:dyDescent="0.25">
      <c r="A1450" s="366"/>
      <c r="B1450" s="366"/>
      <c r="F1450" s="425"/>
      <c r="G1450" s="425"/>
    </row>
    <row r="1451" spans="1:7" ht="15.75" customHeight="1" x14ac:dyDescent="0.25">
      <c r="A1451" s="366"/>
      <c r="B1451" s="366"/>
      <c r="F1451" s="425"/>
      <c r="G1451" s="425"/>
    </row>
    <row r="1452" spans="1:7" ht="15.75" customHeight="1" x14ac:dyDescent="0.25">
      <c r="A1452" s="366"/>
      <c r="B1452" s="366"/>
      <c r="F1452" s="425"/>
      <c r="G1452" s="425"/>
    </row>
    <row r="1453" spans="1:7" ht="15.75" customHeight="1" x14ac:dyDescent="0.25">
      <c r="A1453" s="366"/>
      <c r="B1453" s="366"/>
      <c r="F1453" s="425"/>
      <c r="G1453" s="425"/>
    </row>
    <row r="1454" spans="1:7" ht="15.75" customHeight="1" x14ac:dyDescent="0.25">
      <c r="A1454" s="366"/>
      <c r="B1454" s="366"/>
      <c r="F1454" s="425"/>
      <c r="G1454" s="425"/>
    </row>
    <row r="1455" spans="1:7" ht="15.75" customHeight="1" x14ac:dyDescent="0.25">
      <c r="A1455" s="366"/>
      <c r="B1455" s="366"/>
      <c r="F1455" s="425"/>
      <c r="G1455" s="425"/>
    </row>
    <row r="1456" spans="1:7" ht="15.75" customHeight="1" x14ac:dyDescent="0.25">
      <c r="A1456" s="366"/>
      <c r="B1456" s="366"/>
      <c r="F1456" s="425"/>
      <c r="G1456" s="425"/>
    </row>
    <row r="1457" spans="1:7" ht="15.75" customHeight="1" x14ac:dyDescent="0.25">
      <c r="A1457" s="366"/>
      <c r="B1457" s="366"/>
      <c r="F1457" s="425"/>
      <c r="G1457" s="425"/>
    </row>
    <row r="1458" spans="1:7" ht="15.75" customHeight="1" x14ac:dyDescent="0.25">
      <c r="A1458" s="366"/>
      <c r="B1458" s="366"/>
      <c r="F1458" s="425"/>
      <c r="G1458" s="425"/>
    </row>
    <row r="1459" spans="1:7" ht="15.75" customHeight="1" x14ac:dyDescent="0.25">
      <c r="A1459" s="366"/>
      <c r="B1459" s="366"/>
      <c r="F1459" s="425"/>
      <c r="G1459" s="425"/>
    </row>
    <row r="1460" spans="1:7" ht="15.75" customHeight="1" x14ac:dyDescent="0.25">
      <c r="A1460" s="366"/>
      <c r="B1460" s="366"/>
      <c r="F1460" s="425"/>
      <c r="G1460" s="425"/>
    </row>
    <row r="1461" spans="1:7" ht="15.75" customHeight="1" x14ac:dyDescent="0.25">
      <c r="A1461" s="366"/>
      <c r="B1461" s="366"/>
      <c r="F1461" s="425"/>
      <c r="G1461" s="425"/>
    </row>
    <row r="1462" spans="1:7" ht="15.75" customHeight="1" x14ac:dyDescent="0.25">
      <c r="A1462" s="366"/>
      <c r="B1462" s="366"/>
      <c r="F1462" s="425"/>
      <c r="G1462" s="425"/>
    </row>
    <row r="1463" spans="1:7" ht="15.75" customHeight="1" x14ac:dyDescent="0.25">
      <c r="A1463" s="366"/>
      <c r="B1463" s="366"/>
      <c r="F1463" s="425"/>
      <c r="G1463" s="425"/>
    </row>
    <row r="1464" spans="1:7" ht="15.75" customHeight="1" x14ac:dyDescent="0.25">
      <c r="A1464" s="366"/>
      <c r="B1464" s="366"/>
      <c r="F1464" s="425"/>
      <c r="G1464" s="425"/>
    </row>
    <row r="1465" spans="1:7" ht="15.75" customHeight="1" x14ac:dyDescent="0.25">
      <c r="A1465" s="366"/>
      <c r="B1465" s="366"/>
      <c r="F1465" s="425"/>
      <c r="G1465" s="425"/>
    </row>
    <row r="1466" spans="1:7" ht="15.75" customHeight="1" x14ac:dyDescent="0.25">
      <c r="A1466" s="366"/>
      <c r="B1466" s="366"/>
      <c r="F1466" s="425"/>
      <c r="G1466" s="425"/>
    </row>
    <row r="1467" spans="1:7" ht="15.75" customHeight="1" x14ac:dyDescent="0.25">
      <c r="A1467" s="366"/>
      <c r="B1467" s="366"/>
      <c r="F1467" s="425"/>
      <c r="G1467" s="425"/>
    </row>
    <row r="1468" spans="1:7" ht="15.75" customHeight="1" x14ac:dyDescent="0.25">
      <c r="A1468" s="366"/>
      <c r="B1468" s="366"/>
      <c r="F1468" s="425"/>
      <c r="G1468" s="425"/>
    </row>
    <row r="1469" spans="1:7" ht="15.75" customHeight="1" x14ac:dyDescent="0.25">
      <c r="A1469" s="366"/>
      <c r="B1469" s="366"/>
      <c r="F1469" s="425"/>
      <c r="G1469" s="425"/>
    </row>
    <row r="1470" spans="1:7" ht="15.75" customHeight="1" x14ac:dyDescent="0.25">
      <c r="A1470" s="366"/>
      <c r="B1470" s="366"/>
      <c r="F1470" s="425"/>
      <c r="G1470" s="425"/>
    </row>
    <row r="1471" spans="1:7" ht="15.75" customHeight="1" x14ac:dyDescent="0.25">
      <c r="A1471" s="366"/>
      <c r="B1471" s="366"/>
      <c r="F1471" s="425"/>
      <c r="G1471" s="425"/>
    </row>
    <row r="1472" spans="1:7" ht="15.75" customHeight="1" x14ac:dyDescent="0.25">
      <c r="A1472" s="366"/>
      <c r="B1472" s="366"/>
      <c r="F1472" s="425"/>
      <c r="G1472" s="425"/>
    </row>
    <row r="1473" spans="1:7" ht="15.75" customHeight="1" x14ac:dyDescent="0.25">
      <c r="A1473" s="366"/>
      <c r="B1473" s="366"/>
      <c r="F1473" s="425"/>
      <c r="G1473" s="425"/>
    </row>
    <row r="1474" spans="1:7" ht="15.75" customHeight="1" x14ac:dyDescent="0.25">
      <c r="A1474" s="366"/>
      <c r="B1474" s="366"/>
      <c r="F1474" s="425"/>
      <c r="G1474" s="425"/>
    </row>
    <row r="1475" spans="1:7" ht="15.75" customHeight="1" x14ac:dyDescent="0.25">
      <c r="A1475" s="366"/>
      <c r="B1475" s="366"/>
      <c r="F1475" s="425"/>
      <c r="G1475" s="425"/>
    </row>
    <row r="1476" spans="1:7" ht="15.75" customHeight="1" x14ac:dyDescent="0.25">
      <c r="A1476" s="366"/>
      <c r="B1476" s="366"/>
      <c r="F1476" s="425"/>
      <c r="G1476" s="425"/>
    </row>
    <row r="1477" spans="1:7" ht="15.75" customHeight="1" x14ac:dyDescent="0.25">
      <c r="A1477" s="366"/>
      <c r="B1477" s="366"/>
      <c r="F1477" s="425"/>
      <c r="G1477" s="425"/>
    </row>
    <row r="1478" spans="1:7" ht="15.75" customHeight="1" x14ac:dyDescent="0.25">
      <c r="A1478" s="366"/>
      <c r="B1478" s="366"/>
      <c r="F1478" s="425"/>
      <c r="G1478" s="425"/>
    </row>
    <row r="1479" spans="1:7" ht="15.75" customHeight="1" x14ac:dyDescent="0.25">
      <c r="A1479" s="366"/>
      <c r="B1479" s="366"/>
      <c r="F1479" s="425"/>
      <c r="G1479" s="425"/>
    </row>
    <row r="1480" spans="1:7" ht="15.75" customHeight="1" x14ac:dyDescent="0.25">
      <c r="A1480" s="366"/>
      <c r="B1480" s="366"/>
      <c r="F1480" s="425"/>
      <c r="G1480" s="425"/>
    </row>
    <row r="1481" spans="1:7" ht="15.75" customHeight="1" x14ac:dyDescent="0.25">
      <c r="A1481" s="366"/>
      <c r="B1481" s="366"/>
      <c r="F1481" s="425"/>
      <c r="G1481" s="425"/>
    </row>
    <row r="1482" spans="1:7" ht="15.75" customHeight="1" x14ac:dyDescent="0.25">
      <c r="A1482" s="366"/>
      <c r="B1482" s="366"/>
      <c r="F1482" s="425"/>
      <c r="G1482" s="425"/>
    </row>
    <row r="1483" spans="1:7" ht="15.75" customHeight="1" x14ac:dyDescent="0.25">
      <c r="A1483" s="366"/>
      <c r="B1483" s="366"/>
      <c r="F1483" s="425"/>
      <c r="G1483" s="425"/>
    </row>
    <row r="1484" spans="1:7" ht="15.75" customHeight="1" x14ac:dyDescent="0.25">
      <c r="A1484" s="366"/>
      <c r="B1484" s="366"/>
      <c r="F1484" s="425"/>
      <c r="G1484" s="425"/>
    </row>
    <row r="1485" spans="1:7" ht="15.75" customHeight="1" x14ac:dyDescent="0.25">
      <c r="A1485" s="366"/>
      <c r="B1485" s="366"/>
      <c r="F1485" s="425"/>
      <c r="G1485" s="425"/>
    </row>
    <row r="1486" spans="1:7" ht="15.75" customHeight="1" x14ac:dyDescent="0.25">
      <c r="A1486" s="366"/>
      <c r="B1486" s="366"/>
      <c r="F1486" s="425"/>
      <c r="G1486" s="425"/>
    </row>
    <row r="1487" spans="1:7" ht="15.75" customHeight="1" x14ac:dyDescent="0.25">
      <c r="A1487" s="366"/>
      <c r="B1487" s="366"/>
      <c r="F1487" s="425"/>
      <c r="G1487" s="425"/>
    </row>
    <row r="1488" spans="1:7" ht="15.75" customHeight="1" x14ac:dyDescent="0.25">
      <c r="A1488" s="366"/>
      <c r="B1488" s="366"/>
      <c r="F1488" s="425"/>
      <c r="G1488" s="425"/>
    </row>
    <row r="1489" spans="1:7" ht="15.75" customHeight="1" x14ac:dyDescent="0.25">
      <c r="A1489" s="366"/>
      <c r="B1489" s="366"/>
      <c r="F1489" s="425"/>
      <c r="G1489" s="425"/>
    </row>
    <row r="1490" spans="1:7" ht="15.75" customHeight="1" x14ac:dyDescent="0.25">
      <c r="A1490" s="366"/>
      <c r="B1490" s="366"/>
      <c r="F1490" s="425"/>
      <c r="G1490" s="425"/>
    </row>
    <row r="1491" spans="1:7" ht="15.75" customHeight="1" x14ac:dyDescent="0.25">
      <c r="A1491" s="366"/>
      <c r="B1491" s="366"/>
      <c r="F1491" s="425"/>
      <c r="G1491" s="425"/>
    </row>
    <row r="1492" spans="1:7" ht="15.75" customHeight="1" x14ac:dyDescent="0.25">
      <c r="A1492" s="366"/>
      <c r="B1492" s="366"/>
      <c r="F1492" s="425"/>
      <c r="G1492" s="425"/>
    </row>
    <row r="1493" spans="1:7" ht="15.75" customHeight="1" x14ac:dyDescent="0.25">
      <c r="A1493" s="366"/>
      <c r="B1493" s="366"/>
      <c r="F1493" s="425"/>
      <c r="G1493" s="425"/>
    </row>
    <row r="1494" spans="1:7" ht="15.75" customHeight="1" x14ac:dyDescent="0.25">
      <c r="A1494" s="366"/>
      <c r="B1494" s="366"/>
      <c r="F1494" s="425"/>
      <c r="G1494" s="425"/>
    </row>
    <row r="1495" spans="1:7" ht="15.75" customHeight="1" x14ac:dyDescent="0.25">
      <c r="A1495" s="366"/>
      <c r="B1495" s="366"/>
      <c r="F1495" s="425"/>
      <c r="G1495" s="425"/>
    </row>
    <row r="1496" spans="1:7" ht="15.75" customHeight="1" x14ac:dyDescent="0.25">
      <c r="A1496" s="366"/>
      <c r="B1496" s="366"/>
      <c r="F1496" s="425"/>
      <c r="G1496" s="425"/>
    </row>
    <row r="1497" spans="1:7" ht="15.75" customHeight="1" x14ac:dyDescent="0.25">
      <c r="A1497" s="366"/>
      <c r="B1497" s="366"/>
      <c r="F1497" s="425"/>
      <c r="G1497" s="425"/>
    </row>
    <row r="1498" spans="1:7" ht="15.75" customHeight="1" x14ac:dyDescent="0.25">
      <c r="A1498" s="366"/>
      <c r="B1498" s="366"/>
      <c r="F1498" s="425"/>
      <c r="G1498" s="425"/>
    </row>
    <row r="1499" spans="1:7" ht="15.75" customHeight="1" x14ac:dyDescent="0.25">
      <c r="A1499" s="366"/>
      <c r="B1499" s="366"/>
      <c r="F1499" s="425"/>
      <c r="G1499" s="425"/>
    </row>
    <row r="1500" spans="1:7" ht="15.75" customHeight="1" x14ac:dyDescent="0.25">
      <c r="A1500" s="366"/>
      <c r="B1500" s="366"/>
      <c r="F1500" s="425"/>
      <c r="G1500" s="425"/>
    </row>
    <row r="1501" spans="1:7" ht="15.75" customHeight="1" x14ac:dyDescent="0.25">
      <c r="A1501" s="366"/>
      <c r="B1501" s="366"/>
      <c r="F1501" s="425"/>
      <c r="G1501" s="425"/>
    </row>
    <row r="1502" spans="1:7" ht="15.75" customHeight="1" x14ac:dyDescent="0.25">
      <c r="A1502" s="366"/>
      <c r="B1502" s="366"/>
      <c r="F1502" s="425"/>
      <c r="G1502" s="425"/>
    </row>
    <row r="1503" spans="1:7" ht="15.75" customHeight="1" x14ac:dyDescent="0.25">
      <c r="A1503" s="366"/>
      <c r="B1503" s="366"/>
      <c r="F1503" s="425"/>
      <c r="G1503" s="425"/>
    </row>
    <row r="1504" spans="1:7" ht="15.75" customHeight="1" x14ac:dyDescent="0.25">
      <c r="A1504" s="366"/>
      <c r="B1504" s="366"/>
      <c r="F1504" s="425"/>
      <c r="G1504" s="425"/>
    </row>
    <row r="1505" spans="1:7" ht="15.75" customHeight="1" x14ac:dyDescent="0.25">
      <c r="A1505" s="366"/>
      <c r="B1505" s="366"/>
      <c r="F1505" s="425"/>
      <c r="G1505" s="425"/>
    </row>
    <row r="1506" spans="1:7" ht="15.75" customHeight="1" x14ac:dyDescent="0.25">
      <c r="A1506" s="366"/>
      <c r="B1506" s="366"/>
      <c r="F1506" s="425"/>
      <c r="G1506" s="425"/>
    </row>
    <row r="1507" spans="1:7" ht="15.75" customHeight="1" x14ac:dyDescent="0.25">
      <c r="A1507" s="366"/>
      <c r="B1507" s="366"/>
      <c r="F1507" s="425"/>
      <c r="G1507" s="425"/>
    </row>
    <row r="1508" spans="1:7" ht="15.75" customHeight="1" x14ac:dyDescent="0.25">
      <c r="A1508" s="366"/>
      <c r="B1508" s="366"/>
      <c r="F1508" s="425"/>
      <c r="G1508" s="425"/>
    </row>
    <row r="1509" spans="1:7" ht="15.75" customHeight="1" x14ac:dyDescent="0.25">
      <c r="A1509" s="366"/>
      <c r="B1509" s="366"/>
      <c r="F1509" s="425"/>
      <c r="G1509" s="425"/>
    </row>
    <row r="1510" spans="1:7" ht="15.75" customHeight="1" x14ac:dyDescent="0.25">
      <c r="A1510" s="366"/>
      <c r="B1510" s="366"/>
      <c r="F1510" s="425"/>
      <c r="G1510" s="425"/>
    </row>
    <row r="1511" spans="1:7" ht="15.75" customHeight="1" x14ac:dyDescent="0.25">
      <c r="A1511" s="366"/>
      <c r="B1511" s="366"/>
      <c r="F1511" s="425"/>
      <c r="G1511" s="425"/>
    </row>
    <row r="1512" spans="1:7" ht="15.75" customHeight="1" x14ac:dyDescent="0.25">
      <c r="A1512" s="366"/>
      <c r="B1512" s="366"/>
      <c r="F1512" s="425"/>
      <c r="G1512" s="425"/>
    </row>
    <row r="1513" spans="1:7" ht="15.75" customHeight="1" x14ac:dyDescent="0.25">
      <c r="A1513" s="366"/>
      <c r="B1513" s="366"/>
      <c r="F1513" s="425"/>
      <c r="G1513" s="425"/>
    </row>
    <row r="1514" spans="1:7" ht="15.75" customHeight="1" x14ac:dyDescent="0.25">
      <c r="A1514" s="366"/>
      <c r="B1514" s="366"/>
      <c r="F1514" s="425"/>
      <c r="G1514" s="425"/>
    </row>
    <row r="1515" spans="1:7" ht="15.75" customHeight="1" x14ac:dyDescent="0.25">
      <c r="A1515" s="366"/>
      <c r="B1515" s="366"/>
      <c r="F1515" s="425"/>
      <c r="G1515" s="425"/>
    </row>
    <row r="1516" spans="1:7" ht="15.75" customHeight="1" x14ac:dyDescent="0.25">
      <c r="A1516" s="366"/>
      <c r="B1516" s="366"/>
      <c r="F1516" s="425"/>
      <c r="G1516" s="425"/>
    </row>
    <row r="1517" spans="1:7" ht="15.75" customHeight="1" x14ac:dyDescent="0.25">
      <c r="A1517" s="366"/>
      <c r="B1517" s="366"/>
      <c r="F1517" s="425"/>
      <c r="G1517" s="425"/>
    </row>
    <row r="1518" spans="1:7" ht="15.75" customHeight="1" x14ac:dyDescent="0.25">
      <c r="A1518" s="366"/>
      <c r="B1518" s="366"/>
      <c r="F1518" s="425"/>
      <c r="G1518" s="425"/>
    </row>
    <row r="1519" spans="1:7" ht="15.75" customHeight="1" x14ac:dyDescent="0.25">
      <c r="A1519" s="366"/>
      <c r="B1519" s="366"/>
      <c r="F1519" s="425"/>
      <c r="G1519" s="425"/>
    </row>
    <row r="1520" spans="1:7" ht="15.75" customHeight="1" x14ac:dyDescent="0.25">
      <c r="A1520" s="366"/>
      <c r="B1520" s="366"/>
      <c r="F1520" s="425"/>
      <c r="G1520" s="425"/>
    </row>
    <row r="1521" spans="1:7" ht="15.75" customHeight="1" x14ac:dyDescent="0.25">
      <c r="A1521" s="366"/>
      <c r="B1521" s="366"/>
      <c r="F1521" s="425"/>
      <c r="G1521" s="425"/>
    </row>
    <row r="1522" spans="1:7" ht="15.75" customHeight="1" x14ac:dyDescent="0.25">
      <c r="A1522" s="366"/>
      <c r="B1522" s="366"/>
      <c r="F1522" s="425"/>
      <c r="G1522" s="425"/>
    </row>
    <row r="1523" spans="1:7" ht="15.75" customHeight="1" x14ac:dyDescent="0.25">
      <c r="A1523" s="366"/>
      <c r="B1523" s="366"/>
      <c r="F1523" s="425"/>
      <c r="G1523" s="425"/>
    </row>
    <row r="1524" spans="1:7" ht="15.75" customHeight="1" x14ac:dyDescent="0.25">
      <c r="A1524" s="366"/>
      <c r="B1524" s="366"/>
      <c r="F1524" s="425"/>
      <c r="G1524" s="425"/>
    </row>
    <row r="1525" spans="1:7" ht="15.75" customHeight="1" x14ac:dyDescent="0.25">
      <c r="A1525" s="366"/>
      <c r="B1525" s="366"/>
      <c r="F1525" s="425"/>
      <c r="G1525" s="425"/>
    </row>
    <row r="1526" spans="1:7" ht="15.75" customHeight="1" x14ac:dyDescent="0.25">
      <c r="A1526" s="366"/>
      <c r="B1526" s="366"/>
      <c r="F1526" s="425"/>
      <c r="G1526" s="425"/>
    </row>
    <row r="1527" spans="1:7" ht="15.75" customHeight="1" x14ac:dyDescent="0.25">
      <c r="A1527" s="366"/>
      <c r="B1527" s="366"/>
      <c r="F1527" s="425"/>
      <c r="G1527" s="425"/>
    </row>
    <row r="1528" spans="1:7" ht="15.75" customHeight="1" x14ac:dyDescent="0.25">
      <c r="A1528" s="366"/>
      <c r="B1528" s="366"/>
      <c r="F1528" s="425"/>
      <c r="G1528" s="425"/>
    </row>
    <row r="1529" spans="1:7" ht="15.75" customHeight="1" x14ac:dyDescent="0.25">
      <c r="A1529" s="366"/>
      <c r="B1529" s="366"/>
      <c r="F1529" s="425"/>
      <c r="G1529" s="425"/>
    </row>
    <row r="1530" spans="1:7" ht="15.75" customHeight="1" x14ac:dyDescent="0.25">
      <c r="A1530" s="366"/>
      <c r="B1530" s="366"/>
      <c r="F1530" s="425"/>
      <c r="G1530" s="425"/>
    </row>
    <row r="1531" spans="1:7" ht="15.75" customHeight="1" x14ac:dyDescent="0.25">
      <c r="A1531" s="366"/>
      <c r="B1531" s="366"/>
      <c r="F1531" s="425"/>
      <c r="G1531" s="425"/>
    </row>
    <row r="1532" spans="1:7" ht="15.75" customHeight="1" x14ac:dyDescent="0.25">
      <c r="A1532" s="366"/>
      <c r="B1532" s="366"/>
      <c r="F1532" s="425"/>
      <c r="G1532" s="425"/>
    </row>
    <row r="1533" spans="1:7" ht="15.75" customHeight="1" x14ac:dyDescent="0.25">
      <c r="A1533" s="366"/>
      <c r="B1533" s="366"/>
      <c r="F1533" s="425"/>
      <c r="G1533" s="425"/>
    </row>
    <row r="1534" spans="1:7" ht="15.75" customHeight="1" x14ac:dyDescent="0.25">
      <c r="A1534" s="366"/>
      <c r="B1534" s="366"/>
      <c r="F1534" s="425"/>
      <c r="G1534" s="425"/>
    </row>
    <row r="1535" spans="1:7" ht="15.75" customHeight="1" x14ac:dyDescent="0.25">
      <c r="A1535" s="366"/>
      <c r="B1535" s="366"/>
      <c r="F1535" s="425"/>
      <c r="G1535" s="425"/>
    </row>
    <row r="1536" spans="1:7" ht="15.75" customHeight="1" x14ac:dyDescent="0.25">
      <c r="A1536" s="366"/>
      <c r="B1536" s="366"/>
      <c r="F1536" s="425"/>
      <c r="G1536" s="425"/>
    </row>
    <row r="1537" spans="1:7" ht="15.75" customHeight="1" x14ac:dyDescent="0.25">
      <c r="A1537" s="366"/>
      <c r="B1537" s="366"/>
      <c r="F1537" s="425"/>
      <c r="G1537" s="425"/>
    </row>
    <row r="1538" spans="1:7" ht="15.75" customHeight="1" x14ac:dyDescent="0.25">
      <c r="A1538" s="366"/>
      <c r="B1538" s="366"/>
      <c r="F1538" s="425"/>
      <c r="G1538" s="425"/>
    </row>
    <row r="1539" spans="1:7" ht="15.75" customHeight="1" x14ac:dyDescent="0.25">
      <c r="A1539" s="366"/>
      <c r="B1539" s="366"/>
      <c r="F1539" s="425"/>
      <c r="G1539" s="425"/>
    </row>
    <row r="1540" spans="1:7" ht="15.75" customHeight="1" x14ac:dyDescent="0.25">
      <c r="A1540" s="366"/>
      <c r="B1540" s="366"/>
      <c r="F1540" s="425"/>
      <c r="G1540" s="425"/>
    </row>
    <row r="1541" spans="1:7" ht="15.75" customHeight="1" x14ac:dyDescent="0.25">
      <c r="A1541" s="366"/>
      <c r="B1541" s="366"/>
      <c r="F1541" s="425"/>
      <c r="G1541" s="425"/>
    </row>
    <row r="1542" spans="1:7" ht="15.75" customHeight="1" x14ac:dyDescent="0.25">
      <c r="A1542" s="366"/>
      <c r="B1542" s="366"/>
      <c r="F1542" s="425"/>
      <c r="G1542" s="425"/>
    </row>
    <row r="1543" spans="1:7" ht="15.75" customHeight="1" x14ac:dyDescent="0.25">
      <c r="A1543" s="366"/>
      <c r="B1543" s="366"/>
      <c r="F1543" s="425"/>
      <c r="G1543" s="425"/>
    </row>
    <row r="1544" spans="1:7" ht="15.75" customHeight="1" x14ac:dyDescent="0.25">
      <c r="A1544" s="366"/>
      <c r="B1544" s="366"/>
      <c r="F1544" s="425"/>
      <c r="G1544" s="425"/>
    </row>
    <row r="1545" spans="1:7" ht="15.75" customHeight="1" x14ac:dyDescent="0.25">
      <c r="A1545" s="366"/>
      <c r="B1545" s="366"/>
      <c r="F1545" s="425"/>
      <c r="G1545" s="425"/>
    </row>
    <row r="1546" spans="1:7" ht="15.75" customHeight="1" x14ac:dyDescent="0.25">
      <c r="A1546" s="366"/>
      <c r="B1546" s="366"/>
      <c r="F1546" s="425"/>
      <c r="G1546" s="425"/>
    </row>
    <row r="1547" spans="1:7" ht="15.75" customHeight="1" x14ac:dyDescent="0.25">
      <c r="A1547" s="366"/>
      <c r="B1547" s="366"/>
      <c r="F1547" s="425"/>
      <c r="G1547" s="425"/>
    </row>
    <row r="1548" spans="1:7" ht="15.75" customHeight="1" x14ac:dyDescent="0.25">
      <c r="A1548" s="366"/>
      <c r="B1548" s="366"/>
      <c r="F1548" s="425"/>
      <c r="G1548" s="425"/>
    </row>
    <row r="1549" spans="1:7" ht="15.75" customHeight="1" x14ac:dyDescent="0.25">
      <c r="A1549" s="366"/>
      <c r="B1549" s="366"/>
      <c r="F1549" s="425"/>
      <c r="G1549" s="425"/>
    </row>
    <row r="1550" spans="1:7" ht="15.75" customHeight="1" x14ac:dyDescent="0.25">
      <c r="A1550" s="366"/>
      <c r="B1550" s="366"/>
      <c r="F1550" s="425"/>
      <c r="G1550" s="425"/>
    </row>
    <row r="1551" spans="1:7" ht="15.75" customHeight="1" x14ac:dyDescent="0.25">
      <c r="A1551" s="366"/>
      <c r="B1551" s="366"/>
      <c r="F1551" s="425"/>
      <c r="G1551" s="425"/>
    </row>
    <row r="1552" spans="1:7" ht="15.75" customHeight="1" x14ac:dyDescent="0.25">
      <c r="A1552" s="366"/>
      <c r="B1552" s="366"/>
      <c r="F1552" s="425"/>
      <c r="G1552" s="425"/>
    </row>
    <row r="1553" spans="1:7" ht="15.75" customHeight="1" x14ac:dyDescent="0.25">
      <c r="A1553" s="366"/>
      <c r="B1553" s="366"/>
      <c r="F1553" s="425"/>
      <c r="G1553" s="425"/>
    </row>
    <row r="1554" spans="1:7" ht="15.75" customHeight="1" x14ac:dyDescent="0.25">
      <c r="A1554" s="366"/>
      <c r="B1554" s="366"/>
      <c r="F1554" s="425"/>
      <c r="G1554" s="425"/>
    </row>
    <row r="1555" spans="1:7" ht="15.75" customHeight="1" x14ac:dyDescent="0.25">
      <c r="A1555" s="366"/>
      <c r="B1555" s="366"/>
      <c r="F1555" s="425"/>
      <c r="G1555" s="425"/>
    </row>
    <row r="1556" spans="1:7" ht="15.75" customHeight="1" x14ac:dyDescent="0.25">
      <c r="A1556" s="366"/>
      <c r="B1556" s="366"/>
      <c r="F1556" s="425"/>
      <c r="G1556" s="425"/>
    </row>
    <row r="1557" spans="1:7" ht="15.75" customHeight="1" x14ac:dyDescent="0.25">
      <c r="A1557" s="366"/>
      <c r="B1557" s="366"/>
      <c r="F1557" s="425"/>
      <c r="G1557" s="425"/>
    </row>
    <row r="1558" spans="1:7" ht="15.75" customHeight="1" x14ac:dyDescent="0.25">
      <c r="A1558" s="366"/>
      <c r="B1558" s="366"/>
      <c r="F1558" s="425"/>
      <c r="G1558" s="425"/>
    </row>
    <row r="1559" spans="1:7" ht="15.75" customHeight="1" x14ac:dyDescent="0.25">
      <c r="A1559" s="366"/>
      <c r="B1559" s="366"/>
      <c r="F1559" s="425"/>
      <c r="G1559" s="425"/>
    </row>
    <row r="1560" spans="1:7" ht="15.75" customHeight="1" x14ac:dyDescent="0.25">
      <c r="A1560" s="366"/>
      <c r="B1560" s="366"/>
      <c r="F1560" s="425"/>
      <c r="G1560" s="425"/>
    </row>
    <row r="1561" spans="1:7" ht="15.75" customHeight="1" x14ac:dyDescent="0.25">
      <c r="A1561" s="366"/>
      <c r="B1561" s="366"/>
      <c r="F1561" s="425"/>
      <c r="G1561" s="425"/>
    </row>
    <row r="1562" spans="1:7" ht="15.75" customHeight="1" x14ac:dyDescent="0.25">
      <c r="A1562" s="366"/>
      <c r="B1562" s="366"/>
      <c r="F1562" s="425"/>
      <c r="G1562" s="425"/>
    </row>
    <row r="1563" spans="1:7" ht="15.75" customHeight="1" x14ac:dyDescent="0.25">
      <c r="A1563" s="366"/>
      <c r="B1563" s="366"/>
      <c r="F1563" s="425"/>
      <c r="G1563" s="425"/>
    </row>
    <row r="1564" spans="1:7" ht="15.75" customHeight="1" x14ac:dyDescent="0.25">
      <c r="A1564" s="366"/>
      <c r="B1564" s="366"/>
      <c r="F1564" s="425"/>
      <c r="G1564" s="425"/>
    </row>
    <row r="1565" spans="1:7" ht="15.75" customHeight="1" x14ac:dyDescent="0.25">
      <c r="A1565" s="366"/>
      <c r="B1565" s="366"/>
      <c r="F1565" s="425"/>
      <c r="G1565" s="425"/>
    </row>
    <row r="1566" spans="1:7" ht="15.75" customHeight="1" x14ac:dyDescent="0.25">
      <c r="A1566" s="366"/>
      <c r="B1566" s="366"/>
      <c r="F1566" s="425"/>
      <c r="G1566" s="425"/>
    </row>
    <row r="1567" spans="1:7" ht="15.75" customHeight="1" x14ac:dyDescent="0.25">
      <c r="A1567" s="366"/>
      <c r="B1567" s="366"/>
      <c r="F1567" s="425"/>
      <c r="G1567" s="425"/>
    </row>
    <row r="1568" spans="1:7" ht="15.75" customHeight="1" x14ac:dyDescent="0.25">
      <c r="A1568" s="366"/>
      <c r="B1568" s="366"/>
      <c r="F1568" s="425"/>
      <c r="G1568" s="425"/>
    </row>
    <row r="1569" spans="1:7" ht="15.75" customHeight="1" x14ac:dyDescent="0.25">
      <c r="A1569" s="366"/>
      <c r="B1569" s="366"/>
      <c r="F1569" s="425"/>
      <c r="G1569" s="425"/>
    </row>
    <row r="1570" spans="1:7" ht="15.75" customHeight="1" x14ac:dyDescent="0.25">
      <c r="A1570" s="366"/>
      <c r="B1570" s="366"/>
      <c r="F1570" s="425"/>
      <c r="G1570" s="425"/>
    </row>
    <row r="1571" spans="1:7" ht="15.75" customHeight="1" x14ac:dyDescent="0.25">
      <c r="A1571" s="366"/>
      <c r="B1571" s="366"/>
      <c r="F1571" s="425"/>
      <c r="G1571" s="425"/>
    </row>
    <row r="1572" spans="1:7" ht="15.75" customHeight="1" x14ac:dyDescent="0.25">
      <c r="A1572" s="366"/>
      <c r="B1572" s="366"/>
      <c r="F1572" s="425"/>
      <c r="G1572" s="425"/>
    </row>
    <row r="1573" spans="1:7" ht="15.75" customHeight="1" x14ac:dyDescent="0.25">
      <c r="A1573" s="366"/>
      <c r="B1573" s="366"/>
      <c r="F1573" s="425"/>
      <c r="G1573" s="425"/>
    </row>
    <row r="1574" spans="1:7" ht="15.75" customHeight="1" x14ac:dyDescent="0.25">
      <c r="A1574" s="366"/>
      <c r="B1574" s="366"/>
      <c r="F1574" s="425"/>
      <c r="G1574" s="425"/>
    </row>
    <row r="1575" spans="1:7" ht="15.75" customHeight="1" x14ac:dyDescent="0.25">
      <c r="A1575" s="366"/>
      <c r="B1575" s="366"/>
      <c r="F1575" s="425"/>
      <c r="G1575" s="425"/>
    </row>
    <row r="1576" spans="1:7" ht="15.75" customHeight="1" x14ac:dyDescent="0.25">
      <c r="A1576" s="366"/>
      <c r="B1576" s="366"/>
      <c r="F1576" s="425"/>
      <c r="G1576" s="425"/>
    </row>
    <row r="1577" spans="1:7" ht="15.75" customHeight="1" x14ac:dyDescent="0.25">
      <c r="A1577" s="366"/>
      <c r="B1577" s="366"/>
      <c r="F1577" s="425"/>
      <c r="G1577" s="425"/>
    </row>
    <row r="1578" spans="1:7" ht="15.75" customHeight="1" x14ac:dyDescent="0.25">
      <c r="A1578" s="366"/>
      <c r="B1578" s="366"/>
      <c r="F1578" s="425"/>
      <c r="G1578" s="425"/>
    </row>
    <row r="1579" spans="1:7" ht="15.75" customHeight="1" x14ac:dyDescent="0.25">
      <c r="A1579" s="366"/>
      <c r="B1579" s="366"/>
      <c r="F1579" s="425"/>
      <c r="G1579" s="425"/>
    </row>
    <row r="1580" spans="1:7" ht="15.75" customHeight="1" x14ac:dyDescent="0.25">
      <c r="A1580" s="366"/>
      <c r="B1580" s="366"/>
      <c r="F1580" s="425"/>
      <c r="G1580" s="425"/>
    </row>
    <row r="1581" spans="1:7" ht="15.75" customHeight="1" x14ac:dyDescent="0.25">
      <c r="A1581" s="366"/>
      <c r="B1581" s="366"/>
      <c r="F1581" s="425"/>
      <c r="G1581" s="425"/>
    </row>
    <row r="1582" spans="1:7" ht="15.75" customHeight="1" x14ac:dyDescent="0.25">
      <c r="A1582" s="366"/>
      <c r="B1582" s="366"/>
      <c r="F1582" s="425"/>
      <c r="G1582" s="425"/>
    </row>
    <row r="1583" spans="1:7" ht="15.75" customHeight="1" x14ac:dyDescent="0.25">
      <c r="A1583" s="366"/>
      <c r="B1583" s="366"/>
      <c r="F1583" s="425"/>
      <c r="G1583" s="425"/>
    </row>
    <row r="1584" spans="1:7" ht="15.75" customHeight="1" x14ac:dyDescent="0.25">
      <c r="A1584" s="366"/>
      <c r="B1584" s="366"/>
      <c r="F1584" s="425"/>
      <c r="G1584" s="425"/>
    </row>
    <row r="1585" spans="1:7" ht="15.75" customHeight="1" x14ac:dyDescent="0.25">
      <c r="A1585" s="366"/>
      <c r="B1585" s="366"/>
      <c r="F1585" s="425"/>
      <c r="G1585" s="425"/>
    </row>
    <row r="1586" spans="1:7" ht="15.75" customHeight="1" x14ac:dyDescent="0.25">
      <c r="A1586" s="366"/>
      <c r="B1586" s="366"/>
      <c r="F1586" s="425"/>
      <c r="G1586" s="425"/>
    </row>
    <row r="1587" spans="1:7" ht="15.75" customHeight="1" x14ac:dyDescent="0.25">
      <c r="A1587" s="366"/>
      <c r="B1587" s="366"/>
      <c r="F1587" s="425"/>
      <c r="G1587" s="425"/>
    </row>
    <row r="1588" spans="1:7" ht="15.75" customHeight="1" x14ac:dyDescent="0.25">
      <c r="A1588" s="366"/>
      <c r="B1588" s="366"/>
      <c r="F1588" s="425"/>
      <c r="G1588" s="425"/>
    </row>
    <row r="1589" spans="1:7" ht="15.75" customHeight="1" x14ac:dyDescent="0.25">
      <c r="A1589" s="366"/>
      <c r="B1589" s="366"/>
      <c r="F1589" s="425"/>
      <c r="G1589" s="425"/>
    </row>
    <row r="1590" spans="1:7" ht="15.75" customHeight="1" x14ac:dyDescent="0.25">
      <c r="A1590" s="366"/>
      <c r="B1590" s="366"/>
      <c r="F1590" s="425"/>
      <c r="G1590" s="425"/>
    </row>
    <row r="1591" spans="1:7" ht="15.75" customHeight="1" x14ac:dyDescent="0.25">
      <c r="A1591" s="366"/>
      <c r="B1591" s="366"/>
      <c r="F1591" s="425"/>
      <c r="G1591" s="425"/>
    </row>
    <row r="1592" spans="1:7" ht="15.75" customHeight="1" x14ac:dyDescent="0.25">
      <c r="A1592" s="366"/>
      <c r="B1592" s="366"/>
      <c r="F1592" s="425"/>
      <c r="G1592" s="425"/>
    </row>
    <row r="1593" spans="1:7" ht="15.75" customHeight="1" x14ac:dyDescent="0.25">
      <c r="A1593" s="366"/>
      <c r="B1593" s="366"/>
      <c r="F1593" s="425"/>
      <c r="G1593" s="425"/>
    </row>
    <row r="1594" spans="1:7" ht="15.75" customHeight="1" x14ac:dyDescent="0.25">
      <c r="A1594" s="366"/>
      <c r="B1594" s="366"/>
      <c r="F1594" s="425"/>
      <c r="G1594" s="425"/>
    </row>
    <row r="1595" spans="1:7" ht="15.75" customHeight="1" x14ac:dyDescent="0.25">
      <c r="A1595" s="366"/>
      <c r="B1595" s="366"/>
      <c r="F1595" s="425"/>
      <c r="G1595" s="425"/>
    </row>
    <row r="1596" spans="1:7" ht="15.75" customHeight="1" x14ac:dyDescent="0.25">
      <c r="A1596" s="366"/>
      <c r="B1596" s="366"/>
      <c r="F1596" s="425"/>
      <c r="G1596" s="425"/>
    </row>
    <row r="1597" spans="1:7" ht="15.75" customHeight="1" x14ac:dyDescent="0.25">
      <c r="A1597" s="366"/>
      <c r="B1597" s="366"/>
      <c r="F1597" s="425"/>
      <c r="G1597" s="425"/>
    </row>
    <row r="1598" spans="1:7" ht="15.75" customHeight="1" x14ac:dyDescent="0.25">
      <c r="A1598" s="366"/>
      <c r="B1598" s="366"/>
      <c r="F1598" s="425"/>
      <c r="G1598" s="425"/>
    </row>
    <row r="1599" spans="1:7" ht="15.75" customHeight="1" x14ac:dyDescent="0.25">
      <c r="A1599" s="366"/>
      <c r="B1599" s="366"/>
      <c r="F1599" s="425"/>
      <c r="G1599" s="425"/>
    </row>
    <row r="1600" spans="1:7" ht="15.75" customHeight="1" x14ac:dyDescent="0.25">
      <c r="A1600" s="366"/>
      <c r="B1600" s="366"/>
      <c r="F1600" s="425"/>
      <c r="G1600" s="425"/>
    </row>
    <row r="1601" spans="1:7" ht="15.75" customHeight="1" x14ac:dyDescent="0.25">
      <c r="A1601" s="366"/>
      <c r="B1601" s="366"/>
      <c r="F1601" s="425"/>
      <c r="G1601" s="425"/>
    </row>
    <row r="1602" spans="1:7" ht="15.75" customHeight="1" x14ac:dyDescent="0.25">
      <c r="A1602" s="366"/>
      <c r="B1602" s="366"/>
      <c r="F1602" s="425"/>
      <c r="G1602" s="425"/>
    </row>
    <row r="1603" spans="1:7" ht="15.75" customHeight="1" x14ac:dyDescent="0.25">
      <c r="A1603" s="366"/>
      <c r="B1603" s="366"/>
      <c r="F1603" s="425"/>
      <c r="G1603" s="425"/>
    </row>
    <row r="1604" spans="1:7" ht="15.75" customHeight="1" x14ac:dyDescent="0.25">
      <c r="A1604" s="366"/>
      <c r="B1604" s="366"/>
      <c r="F1604" s="425"/>
      <c r="G1604" s="425"/>
    </row>
    <row r="1605" spans="1:7" ht="15.75" customHeight="1" x14ac:dyDescent="0.25">
      <c r="A1605" s="366"/>
      <c r="B1605" s="366"/>
      <c r="F1605" s="425"/>
      <c r="G1605" s="425"/>
    </row>
    <row r="1606" spans="1:7" ht="15.75" customHeight="1" x14ac:dyDescent="0.25">
      <c r="A1606" s="366"/>
      <c r="B1606" s="366"/>
      <c r="F1606" s="425"/>
      <c r="G1606" s="425"/>
    </row>
    <row r="1607" spans="1:7" ht="15.75" customHeight="1" x14ac:dyDescent="0.25">
      <c r="A1607" s="366"/>
      <c r="B1607" s="366"/>
      <c r="F1607" s="425"/>
      <c r="G1607" s="425"/>
    </row>
    <row r="1608" spans="1:7" ht="15.75" customHeight="1" x14ac:dyDescent="0.25">
      <c r="A1608" s="366"/>
      <c r="B1608" s="366"/>
      <c r="F1608" s="425"/>
      <c r="G1608" s="425"/>
    </row>
    <row r="1609" spans="1:7" ht="15.75" customHeight="1" x14ac:dyDescent="0.25">
      <c r="A1609" s="366"/>
      <c r="B1609" s="366"/>
      <c r="F1609" s="425"/>
      <c r="G1609" s="425"/>
    </row>
    <row r="1610" spans="1:7" ht="15.75" customHeight="1" x14ac:dyDescent="0.25">
      <c r="A1610" s="366"/>
      <c r="B1610" s="366"/>
      <c r="F1610" s="425"/>
      <c r="G1610" s="425"/>
    </row>
    <row r="1611" spans="1:7" ht="15.75" customHeight="1" x14ac:dyDescent="0.25">
      <c r="A1611" s="366"/>
      <c r="B1611" s="366"/>
      <c r="F1611" s="425"/>
      <c r="G1611" s="425"/>
    </row>
    <row r="1612" spans="1:7" ht="15.75" customHeight="1" x14ac:dyDescent="0.25">
      <c r="A1612" s="366"/>
      <c r="B1612" s="366"/>
      <c r="F1612" s="425"/>
      <c r="G1612" s="425"/>
    </row>
    <row r="1613" spans="1:7" ht="15.75" customHeight="1" x14ac:dyDescent="0.25">
      <c r="A1613" s="366"/>
      <c r="B1613" s="366"/>
      <c r="F1613" s="425"/>
      <c r="G1613" s="425"/>
    </row>
    <row r="1614" spans="1:7" ht="15.75" customHeight="1" x14ac:dyDescent="0.25">
      <c r="A1614" s="366"/>
      <c r="B1614" s="366"/>
      <c r="F1614" s="425"/>
      <c r="G1614" s="425"/>
    </row>
    <row r="1615" spans="1:7" ht="15.75" customHeight="1" x14ac:dyDescent="0.25">
      <c r="A1615" s="366"/>
      <c r="B1615" s="366"/>
      <c r="F1615" s="425"/>
      <c r="G1615" s="425"/>
    </row>
    <row r="1616" spans="1:7" ht="15.75" customHeight="1" x14ac:dyDescent="0.25">
      <c r="A1616" s="366"/>
      <c r="B1616" s="366"/>
      <c r="F1616" s="425"/>
      <c r="G1616" s="425"/>
    </row>
    <row r="1617" spans="1:7" ht="15.75" customHeight="1" x14ac:dyDescent="0.25">
      <c r="A1617" s="366"/>
      <c r="B1617" s="366"/>
      <c r="F1617" s="425"/>
      <c r="G1617" s="425"/>
    </row>
    <row r="1618" spans="1:7" ht="15.75" customHeight="1" x14ac:dyDescent="0.25">
      <c r="A1618" s="366"/>
      <c r="B1618" s="366"/>
      <c r="F1618" s="425"/>
      <c r="G1618" s="425"/>
    </row>
    <row r="1619" spans="1:7" ht="15.75" customHeight="1" x14ac:dyDescent="0.25">
      <c r="A1619" s="366"/>
      <c r="B1619" s="366"/>
      <c r="F1619" s="425"/>
      <c r="G1619" s="425"/>
    </row>
    <row r="1620" spans="1:7" ht="15.75" customHeight="1" x14ac:dyDescent="0.25">
      <c r="A1620" s="366"/>
      <c r="B1620" s="366"/>
      <c r="F1620" s="425"/>
      <c r="G1620" s="425"/>
    </row>
    <row r="1621" spans="1:7" ht="15.75" customHeight="1" x14ac:dyDescent="0.25">
      <c r="A1621" s="366"/>
      <c r="B1621" s="366"/>
      <c r="F1621" s="425"/>
      <c r="G1621" s="425"/>
    </row>
    <row r="1622" spans="1:7" ht="15.75" customHeight="1" x14ac:dyDescent="0.25">
      <c r="A1622" s="366"/>
      <c r="B1622" s="366"/>
      <c r="F1622" s="425"/>
      <c r="G1622" s="425"/>
    </row>
    <row r="1623" spans="1:7" ht="15.75" customHeight="1" x14ac:dyDescent="0.25">
      <c r="A1623" s="366"/>
      <c r="B1623" s="366"/>
      <c r="F1623" s="425"/>
      <c r="G1623" s="425"/>
    </row>
    <row r="1624" spans="1:7" ht="15.75" customHeight="1" x14ac:dyDescent="0.25">
      <c r="A1624" s="366"/>
      <c r="B1624" s="366"/>
      <c r="F1624" s="425"/>
      <c r="G1624" s="425"/>
    </row>
    <row r="1625" spans="1:7" ht="15.75" customHeight="1" x14ac:dyDescent="0.25">
      <c r="A1625" s="366"/>
      <c r="B1625" s="366"/>
      <c r="F1625" s="425"/>
      <c r="G1625" s="425"/>
    </row>
    <row r="1626" spans="1:7" ht="15.75" customHeight="1" x14ac:dyDescent="0.25">
      <c r="A1626" s="366"/>
      <c r="B1626" s="366"/>
      <c r="F1626" s="425"/>
      <c r="G1626" s="425"/>
    </row>
    <row r="1627" spans="1:7" ht="15.75" customHeight="1" x14ac:dyDescent="0.25">
      <c r="A1627" s="366"/>
      <c r="B1627" s="366"/>
      <c r="F1627" s="425"/>
      <c r="G1627" s="425"/>
    </row>
    <row r="1628" spans="1:7" ht="15.75" customHeight="1" x14ac:dyDescent="0.25">
      <c r="A1628" s="366"/>
      <c r="B1628" s="366"/>
      <c r="F1628" s="425"/>
      <c r="G1628" s="425"/>
    </row>
    <row r="1629" spans="1:7" ht="15.75" customHeight="1" x14ac:dyDescent="0.25">
      <c r="A1629" s="366"/>
      <c r="B1629" s="366"/>
      <c r="F1629" s="425"/>
      <c r="G1629" s="425"/>
    </row>
    <row r="1630" spans="1:7" ht="15.75" customHeight="1" x14ac:dyDescent="0.25">
      <c r="A1630" s="366"/>
      <c r="B1630" s="366"/>
      <c r="F1630" s="425"/>
      <c r="G1630" s="425"/>
    </row>
    <row r="1631" spans="1:7" ht="15.75" customHeight="1" x14ac:dyDescent="0.25">
      <c r="A1631" s="366"/>
      <c r="B1631" s="366"/>
      <c r="F1631" s="425"/>
      <c r="G1631" s="425"/>
    </row>
    <row r="1632" spans="1:7" ht="15.75" customHeight="1" x14ac:dyDescent="0.25">
      <c r="A1632" s="366"/>
      <c r="B1632" s="366"/>
      <c r="F1632" s="425"/>
      <c r="G1632" s="425"/>
    </row>
    <row r="1633" spans="1:7" ht="15.75" customHeight="1" x14ac:dyDescent="0.25">
      <c r="A1633" s="366"/>
      <c r="B1633" s="366"/>
      <c r="F1633" s="425"/>
      <c r="G1633" s="425"/>
    </row>
    <row r="1634" spans="1:7" ht="15.75" customHeight="1" x14ac:dyDescent="0.25">
      <c r="A1634" s="366"/>
      <c r="B1634" s="366"/>
      <c r="F1634" s="425"/>
      <c r="G1634" s="425"/>
    </row>
    <row r="1635" spans="1:7" ht="15.75" customHeight="1" x14ac:dyDescent="0.25">
      <c r="A1635" s="366"/>
      <c r="B1635" s="366"/>
      <c r="F1635" s="425"/>
      <c r="G1635" s="425"/>
    </row>
    <row r="1636" spans="1:7" ht="15.75" customHeight="1" x14ac:dyDescent="0.25">
      <c r="A1636" s="366"/>
      <c r="B1636" s="366"/>
      <c r="F1636" s="425"/>
      <c r="G1636" s="425"/>
    </row>
    <row r="1637" spans="1:7" ht="15.75" customHeight="1" x14ac:dyDescent="0.25">
      <c r="A1637" s="366"/>
      <c r="B1637" s="366"/>
      <c r="F1637" s="425"/>
      <c r="G1637" s="425"/>
    </row>
    <row r="1638" spans="1:7" ht="15.75" customHeight="1" x14ac:dyDescent="0.25">
      <c r="A1638" s="366"/>
      <c r="B1638" s="366"/>
      <c r="F1638" s="425"/>
      <c r="G1638" s="425"/>
    </row>
    <row r="1639" spans="1:7" ht="15.75" customHeight="1" x14ac:dyDescent="0.25">
      <c r="A1639" s="366"/>
      <c r="B1639" s="366"/>
      <c r="F1639" s="425"/>
      <c r="G1639" s="425"/>
    </row>
    <row r="1640" spans="1:7" ht="15.75" customHeight="1" x14ac:dyDescent="0.25">
      <c r="A1640" s="366"/>
      <c r="B1640" s="366"/>
      <c r="F1640" s="425"/>
      <c r="G1640" s="425"/>
    </row>
    <row r="1641" spans="1:7" ht="15.75" customHeight="1" x14ac:dyDescent="0.25">
      <c r="A1641" s="366"/>
      <c r="B1641" s="366"/>
      <c r="F1641" s="425"/>
      <c r="G1641" s="425"/>
    </row>
    <row r="1642" spans="1:7" ht="15.75" customHeight="1" x14ac:dyDescent="0.25">
      <c r="A1642" s="366"/>
      <c r="B1642" s="366"/>
      <c r="F1642" s="425"/>
      <c r="G1642" s="425"/>
    </row>
    <row r="1643" spans="1:7" ht="15.75" customHeight="1" x14ac:dyDescent="0.25">
      <c r="A1643" s="366"/>
      <c r="B1643" s="366"/>
      <c r="F1643" s="425"/>
      <c r="G1643" s="425"/>
    </row>
    <row r="1644" spans="1:7" ht="15.75" customHeight="1" x14ac:dyDescent="0.25">
      <c r="A1644" s="366"/>
      <c r="B1644" s="366"/>
      <c r="F1644" s="425"/>
      <c r="G1644" s="425"/>
    </row>
    <row r="1645" spans="1:7" ht="15.75" customHeight="1" x14ac:dyDescent="0.25">
      <c r="A1645" s="366"/>
      <c r="B1645" s="366"/>
      <c r="F1645" s="425"/>
      <c r="G1645" s="425"/>
    </row>
    <row r="1646" spans="1:7" ht="15.75" customHeight="1" x14ac:dyDescent="0.25">
      <c r="A1646" s="366"/>
      <c r="B1646" s="366"/>
      <c r="F1646" s="425"/>
      <c r="G1646" s="425"/>
    </row>
    <row r="1647" spans="1:7" ht="15.75" customHeight="1" x14ac:dyDescent="0.25">
      <c r="A1647" s="366"/>
      <c r="B1647" s="366"/>
      <c r="F1647" s="425"/>
      <c r="G1647" s="425"/>
    </row>
    <row r="1648" spans="1:7" ht="15.75" customHeight="1" x14ac:dyDescent="0.25">
      <c r="A1648" s="366"/>
      <c r="B1648" s="366"/>
      <c r="F1648" s="425"/>
      <c r="G1648" s="425"/>
    </row>
    <row r="1649" spans="1:7" ht="15.75" customHeight="1" x14ac:dyDescent="0.25">
      <c r="A1649" s="366"/>
      <c r="B1649" s="366"/>
      <c r="F1649" s="425"/>
      <c r="G1649" s="425"/>
    </row>
    <row r="1650" spans="1:7" ht="15.75" customHeight="1" x14ac:dyDescent="0.25">
      <c r="A1650" s="366"/>
      <c r="B1650" s="366"/>
      <c r="F1650" s="425"/>
      <c r="G1650" s="425"/>
    </row>
    <row r="1651" spans="1:7" ht="15.75" customHeight="1" x14ac:dyDescent="0.25">
      <c r="A1651" s="366"/>
      <c r="B1651" s="366"/>
      <c r="F1651" s="425"/>
      <c r="G1651" s="425"/>
    </row>
    <row r="1652" spans="1:7" ht="15.75" customHeight="1" x14ac:dyDescent="0.25">
      <c r="A1652" s="366"/>
      <c r="B1652" s="366"/>
      <c r="F1652" s="425"/>
      <c r="G1652" s="425"/>
    </row>
    <row r="1653" spans="1:7" ht="15.75" customHeight="1" x14ac:dyDescent="0.25">
      <c r="A1653" s="366"/>
      <c r="B1653" s="366"/>
      <c r="F1653" s="425"/>
      <c r="G1653" s="425"/>
    </row>
    <row r="1654" spans="1:7" ht="15.75" customHeight="1" x14ac:dyDescent="0.25">
      <c r="A1654" s="366"/>
      <c r="B1654" s="366"/>
      <c r="F1654" s="425"/>
      <c r="G1654" s="425"/>
    </row>
    <row r="1655" spans="1:7" ht="15.75" customHeight="1" x14ac:dyDescent="0.25">
      <c r="A1655" s="366"/>
      <c r="B1655" s="366"/>
      <c r="F1655" s="425"/>
      <c r="G1655" s="425"/>
    </row>
    <row r="1656" spans="1:7" ht="15.75" customHeight="1" x14ac:dyDescent="0.25">
      <c r="A1656" s="366"/>
      <c r="B1656" s="366"/>
      <c r="F1656" s="425"/>
      <c r="G1656" s="425"/>
    </row>
    <row r="1657" spans="1:7" ht="15.75" customHeight="1" x14ac:dyDescent="0.25">
      <c r="A1657" s="366"/>
      <c r="B1657" s="366"/>
      <c r="F1657" s="425"/>
      <c r="G1657" s="425"/>
    </row>
    <row r="1658" spans="1:7" ht="15.75" customHeight="1" x14ac:dyDescent="0.25">
      <c r="A1658" s="366"/>
      <c r="B1658" s="366"/>
      <c r="F1658" s="425"/>
      <c r="G1658" s="425"/>
    </row>
    <row r="1659" spans="1:7" ht="15.75" customHeight="1" x14ac:dyDescent="0.25">
      <c r="A1659" s="366"/>
      <c r="B1659" s="366"/>
      <c r="F1659" s="425"/>
      <c r="G1659" s="425"/>
    </row>
    <row r="1660" spans="1:7" ht="15.75" customHeight="1" x14ac:dyDescent="0.25">
      <c r="A1660" s="366"/>
      <c r="B1660" s="366"/>
      <c r="F1660" s="425"/>
      <c r="G1660" s="425"/>
    </row>
    <row r="1661" spans="1:7" ht="15.75" customHeight="1" x14ac:dyDescent="0.25">
      <c r="A1661" s="366"/>
      <c r="B1661" s="366"/>
      <c r="F1661" s="425"/>
      <c r="G1661" s="425"/>
    </row>
    <row r="1662" spans="1:7" ht="15.75" customHeight="1" x14ac:dyDescent="0.25">
      <c r="A1662" s="366"/>
      <c r="B1662" s="366"/>
      <c r="F1662" s="425"/>
      <c r="G1662" s="425"/>
    </row>
    <row r="1663" spans="1:7" ht="15.75" customHeight="1" x14ac:dyDescent="0.25">
      <c r="A1663" s="366"/>
      <c r="B1663" s="366"/>
      <c r="F1663" s="425"/>
      <c r="G1663" s="425"/>
    </row>
    <row r="1664" spans="1:7" ht="15.75" customHeight="1" x14ac:dyDescent="0.25">
      <c r="A1664" s="366"/>
      <c r="B1664" s="366"/>
      <c r="F1664" s="425"/>
      <c r="G1664" s="425"/>
    </row>
    <row r="1665" spans="1:7" ht="15.75" customHeight="1" x14ac:dyDescent="0.25">
      <c r="A1665" s="366"/>
      <c r="B1665" s="366"/>
      <c r="F1665" s="425"/>
      <c r="G1665" s="425"/>
    </row>
    <row r="1666" spans="1:7" ht="15.75" customHeight="1" x14ac:dyDescent="0.25">
      <c r="A1666" s="366"/>
      <c r="B1666" s="366"/>
      <c r="F1666" s="425"/>
      <c r="G1666" s="425"/>
    </row>
    <row r="1667" spans="1:7" ht="15.75" customHeight="1" x14ac:dyDescent="0.25">
      <c r="A1667" s="366"/>
      <c r="B1667" s="366"/>
      <c r="F1667" s="425"/>
      <c r="G1667" s="425"/>
    </row>
    <row r="1668" spans="1:7" ht="15.75" customHeight="1" x14ac:dyDescent="0.25">
      <c r="A1668" s="366"/>
      <c r="B1668" s="366"/>
      <c r="F1668" s="425"/>
      <c r="G1668" s="425"/>
    </row>
    <row r="1669" spans="1:7" ht="15.75" customHeight="1" x14ac:dyDescent="0.25">
      <c r="A1669" s="366"/>
      <c r="B1669" s="366"/>
      <c r="F1669" s="425"/>
      <c r="G1669" s="425"/>
    </row>
    <row r="1670" spans="1:7" ht="15.75" customHeight="1" x14ac:dyDescent="0.25">
      <c r="A1670" s="366"/>
      <c r="B1670" s="366"/>
      <c r="F1670" s="425"/>
      <c r="G1670" s="425"/>
    </row>
    <row r="1671" spans="1:7" ht="15.75" customHeight="1" x14ac:dyDescent="0.25">
      <c r="A1671" s="366"/>
      <c r="B1671" s="366"/>
      <c r="F1671" s="425"/>
      <c r="G1671" s="425"/>
    </row>
    <row r="1672" spans="1:7" ht="15.75" customHeight="1" x14ac:dyDescent="0.25">
      <c r="A1672" s="366"/>
      <c r="B1672" s="366"/>
      <c r="F1672" s="425"/>
      <c r="G1672" s="425"/>
    </row>
    <row r="1673" spans="1:7" ht="15.75" customHeight="1" x14ac:dyDescent="0.25">
      <c r="A1673" s="366"/>
      <c r="B1673" s="366"/>
      <c r="F1673" s="425"/>
      <c r="G1673" s="425"/>
    </row>
    <row r="1674" spans="1:7" ht="15.75" customHeight="1" x14ac:dyDescent="0.25">
      <c r="A1674" s="366"/>
      <c r="B1674" s="366"/>
      <c r="F1674" s="425"/>
      <c r="G1674" s="425"/>
    </row>
    <row r="1675" spans="1:7" ht="15.75" customHeight="1" x14ac:dyDescent="0.25">
      <c r="A1675" s="366"/>
      <c r="B1675" s="366"/>
      <c r="F1675" s="425"/>
      <c r="G1675" s="425"/>
    </row>
    <row r="1676" spans="1:7" ht="15.75" customHeight="1" x14ac:dyDescent="0.25">
      <c r="A1676" s="366"/>
      <c r="B1676" s="366"/>
      <c r="F1676" s="425"/>
      <c r="G1676" s="425"/>
    </row>
    <row r="1677" spans="1:7" ht="15.75" customHeight="1" x14ac:dyDescent="0.25">
      <c r="A1677" s="366"/>
      <c r="B1677" s="366"/>
      <c r="F1677" s="425"/>
      <c r="G1677" s="425"/>
    </row>
    <row r="1678" spans="1:7" ht="15.75" customHeight="1" x14ac:dyDescent="0.25">
      <c r="A1678" s="366"/>
      <c r="B1678" s="366"/>
      <c r="F1678" s="425"/>
      <c r="G1678" s="425"/>
    </row>
    <row r="1679" spans="1:7" ht="15.75" customHeight="1" x14ac:dyDescent="0.25">
      <c r="A1679" s="366"/>
      <c r="B1679" s="366"/>
      <c r="F1679" s="425"/>
      <c r="G1679" s="425"/>
    </row>
    <row r="1680" spans="1:7" ht="15.75" customHeight="1" x14ac:dyDescent="0.25">
      <c r="A1680" s="366"/>
      <c r="B1680" s="366"/>
      <c r="F1680" s="425"/>
      <c r="G1680" s="425"/>
    </row>
    <row r="1681" spans="1:7" ht="15.75" customHeight="1" x14ac:dyDescent="0.25">
      <c r="A1681" s="366"/>
      <c r="B1681" s="366"/>
      <c r="F1681" s="425"/>
      <c r="G1681" s="425"/>
    </row>
    <row r="1682" spans="1:7" ht="15.75" customHeight="1" x14ac:dyDescent="0.25">
      <c r="A1682" s="366"/>
      <c r="B1682" s="366"/>
      <c r="F1682" s="425"/>
      <c r="G1682" s="425"/>
    </row>
    <row r="1683" spans="1:7" ht="15.75" customHeight="1" x14ac:dyDescent="0.25">
      <c r="A1683" s="366"/>
      <c r="B1683" s="366"/>
      <c r="F1683" s="425"/>
      <c r="G1683" s="425"/>
    </row>
    <row r="1684" spans="1:7" ht="15.75" customHeight="1" x14ac:dyDescent="0.25">
      <c r="A1684" s="366"/>
      <c r="B1684" s="366"/>
      <c r="F1684" s="425"/>
      <c r="G1684" s="425"/>
    </row>
    <row r="1685" spans="1:7" ht="15.75" customHeight="1" x14ac:dyDescent="0.25">
      <c r="A1685" s="366"/>
      <c r="B1685" s="366"/>
      <c r="F1685" s="425"/>
      <c r="G1685" s="425"/>
    </row>
    <row r="1686" spans="1:7" ht="15.75" customHeight="1" x14ac:dyDescent="0.25">
      <c r="A1686" s="366"/>
      <c r="B1686" s="366"/>
      <c r="F1686" s="425"/>
      <c r="G1686" s="425"/>
    </row>
    <row r="1687" spans="1:7" ht="15.75" customHeight="1" x14ac:dyDescent="0.25">
      <c r="A1687" s="366"/>
      <c r="B1687" s="366"/>
      <c r="F1687" s="425"/>
      <c r="G1687" s="425"/>
    </row>
    <row r="1688" spans="1:7" ht="15.75" customHeight="1" x14ac:dyDescent="0.25">
      <c r="A1688" s="366"/>
      <c r="B1688" s="366"/>
      <c r="F1688" s="425"/>
      <c r="G1688" s="425"/>
    </row>
    <row r="1689" spans="1:7" ht="15.75" customHeight="1" x14ac:dyDescent="0.25">
      <c r="A1689" s="366"/>
      <c r="B1689" s="366"/>
      <c r="F1689" s="425"/>
      <c r="G1689" s="425"/>
    </row>
    <row r="1690" spans="1:7" ht="15.75" customHeight="1" x14ac:dyDescent="0.25">
      <c r="A1690" s="366"/>
      <c r="B1690" s="366"/>
      <c r="F1690" s="425"/>
      <c r="G1690" s="425"/>
    </row>
    <row r="1691" spans="1:7" ht="15.75" customHeight="1" x14ac:dyDescent="0.25">
      <c r="A1691" s="366"/>
      <c r="B1691" s="366"/>
      <c r="F1691" s="425"/>
      <c r="G1691" s="425"/>
    </row>
    <row r="1692" spans="1:7" ht="15.75" customHeight="1" x14ac:dyDescent="0.25">
      <c r="A1692" s="366"/>
      <c r="B1692" s="366"/>
      <c r="F1692" s="425"/>
      <c r="G1692" s="425"/>
    </row>
    <row r="1693" spans="1:7" ht="15.75" customHeight="1" x14ac:dyDescent="0.25">
      <c r="A1693" s="366"/>
      <c r="B1693" s="366"/>
      <c r="F1693" s="425"/>
      <c r="G1693" s="425"/>
    </row>
    <row r="1694" spans="1:7" ht="15.75" customHeight="1" x14ac:dyDescent="0.25">
      <c r="A1694" s="366"/>
      <c r="B1694" s="366"/>
      <c r="F1694" s="425"/>
      <c r="G1694" s="425"/>
    </row>
    <row r="1695" spans="1:7" ht="15.75" customHeight="1" x14ac:dyDescent="0.25">
      <c r="A1695" s="366"/>
      <c r="B1695" s="366"/>
      <c r="F1695" s="425"/>
      <c r="G1695" s="425"/>
    </row>
    <row r="1696" spans="1:7" ht="15.75" customHeight="1" x14ac:dyDescent="0.25">
      <c r="A1696" s="366"/>
      <c r="B1696" s="366"/>
      <c r="F1696" s="425"/>
      <c r="G1696" s="425"/>
    </row>
    <row r="1697" spans="1:7" ht="15.75" customHeight="1" x14ac:dyDescent="0.25">
      <c r="A1697" s="366"/>
      <c r="B1697" s="366"/>
      <c r="F1697" s="425"/>
      <c r="G1697" s="425"/>
    </row>
    <row r="1698" spans="1:7" ht="15.75" customHeight="1" x14ac:dyDescent="0.25">
      <c r="A1698" s="366"/>
      <c r="B1698" s="366"/>
      <c r="F1698" s="425"/>
      <c r="G1698" s="425"/>
    </row>
    <row r="1699" spans="1:7" ht="15.75" customHeight="1" x14ac:dyDescent="0.25">
      <c r="A1699" s="366"/>
      <c r="B1699" s="366"/>
      <c r="F1699" s="425"/>
      <c r="G1699" s="425"/>
    </row>
    <row r="1700" spans="1:7" ht="15.75" customHeight="1" x14ac:dyDescent="0.25">
      <c r="A1700" s="366"/>
      <c r="B1700" s="366"/>
      <c r="F1700" s="425"/>
      <c r="G1700" s="425"/>
    </row>
    <row r="1701" spans="1:7" ht="15.75" customHeight="1" x14ac:dyDescent="0.25">
      <c r="A1701" s="366"/>
      <c r="B1701" s="366"/>
      <c r="F1701" s="425"/>
      <c r="G1701" s="425"/>
    </row>
    <row r="1702" spans="1:7" ht="15.75" customHeight="1" x14ac:dyDescent="0.25">
      <c r="A1702" s="366"/>
      <c r="B1702" s="366"/>
      <c r="F1702" s="425"/>
      <c r="G1702" s="425"/>
    </row>
    <row r="1703" spans="1:7" ht="15.75" customHeight="1" x14ac:dyDescent="0.25">
      <c r="A1703" s="366"/>
      <c r="B1703" s="366"/>
      <c r="F1703" s="425"/>
      <c r="G1703" s="425"/>
    </row>
    <row r="1704" spans="1:7" ht="15.75" customHeight="1" x14ac:dyDescent="0.25">
      <c r="A1704" s="366"/>
      <c r="B1704" s="366"/>
      <c r="F1704" s="425"/>
      <c r="G1704" s="425"/>
    </row>
    <row r="1705" spans="1:7" ht="15.75" customHeight="1" x14ac:dyDescent="0.25">
      <c r="A1705" s="366"/>
      <c r="B1705" s="366"/>
      <c r="F1705" s="425"/>
      <c r="G1705" s="425"/>
    </row>
    <row r="1706" spans="1:7" ht="15.75" customHeight="1" x14ac:dyDescent="0.25">
      <c r="A1706" s="366"/>
      <c r="B1706" s="366"/>
      <c r="F1706" s="425"/>
      <c r="G1706" s="425"/>
    </row>
    <row r="1707" spans="1:7" ht="15.75" customHeight="1" x14ac:dyDescent="0.25">
      <c r="A1707" s="366"/>
      <c r="B1707" s="366"/>
      <c r="F1707" s="425"/>
      <c r="G1707" s="425"/>
    </row>
    <row r="1708" spans="1:7" ht="15.75" customHeight="1" x14ac:dyDescent="0.25">
      <c r="A1708" s="366"/>
      <c r="B1708" s="366"/>
      <c r="F1708" s="425"/>
      <c r="G1708" s="425"/>
    </row>
    <row r="1709" spans="1:7" ht="15.75" customHeight="1" x14ac:dyDescent="0.25">
      <c r="A1709" s="366"/>
      <c r="B1709" s="366"/>
      <c r="F1709" s="425"/>
      <c r="G1709" s="425"/>
    </row>
    <row r="1710" spans="1:7" ht="15.75" customHeight="1" x14ac:dyDescent="0.25">
      <c r="A1710" s="366"/>
      <c r="B1710" s="366"/>
      <c r="F1710" s="425"/>
      <c r="G1710" s="425"/>
    </row>
    <row r="1711" spans="1:7" ht="15.75" customHeight="1" x14ac:dyDescent="0.25">
      <c r="A1711" s="366"/>
      <c r="B1711" s="366"/>
      <c r="F1711" s="425"/>
      <c r="G1711" s="425"/>
    </row>
    <row r="1712" spans="1:7" ht="15.75" customHeight="1" x14ac:dyDescent="0.25">
      <c r="A1712" s="366"/>
      <c r="B1712" s="366"/>
      <c r="F1712" s="425"/>
      <c r="G1712" s="425"/>
    </row>
    <row r="1713" spans="1:7" ht="15.75" customHeight="1" x14ac:dyDescent="0.25">
      <c r="A1713" s="366"/>
      <c r="B1713" s="366"/>
      <c r="F1713" s="425"/>
      <c r="G1713" s="425"/>
    </row>
    <row r="1714" spans="1:7" ht="15.75" customHeight="1" x14ac:dyDescent="0.25">
      <c r="A1714" s="366"/>
      <c r="B1714" s="366"/>
      <c r="F1714" s="425"/>
      <c r="G1714" s="425"/>
    </row>
    <row r="1715" spans="1:7" ht="15.75" customHeight="1" x14ac:dyDescent="0.25">
      <c r="A1715" s="366"/>
      <c r="B1715" s="366"/>
      <c r="F1715" s="425"/>
      <c r="G1715" s="425"/>
    </row>
    <row r="1716" spans="1:7" ht="15.75" customHeight="1" x14ac:dyDescent="0.25">
      <c r="A1716" s="366"/>
      <c r="B1716" s="366"/>
      <c r="F1716" s="425"/>
      <c r="G1716" s="425"/>
    </row>
    <row r="1717" spans="1:7" ht="15.75" customHeight="1" x14ac:dyDescent="0.25">
      <c r="A1717" s="366"/>
      <c r="B1717" s="366"/>
      <c r="F1717" s="425"/>
      <c r="G1717" s="425"/>
    </row>
    <row r="1718" spans="1:7" ht="15.75" customHeight="1" x14ac:dyDescent="0.25">
      <c r="A1718" s="366"/>
      <c r="B1718" s="366"/>
      <c r="F1718" s="425"/>
      <c r="G1718" s="425"/>
    </row>
    <row r="1719" spans="1:7" ht="15.75" customHeight="1" x14ac:dyDescent="0.25">
      <c r="A1719" s="366"/>
      <c r="B1719" s="366"/>
      <c r="F1719" s="425"/>
      <c r="G1719" s="425"/>
    </row>
    <row r="1720" spans="1:7" ht="15.75" customHeight="1" x14ac:dyDescent="0.25">
      <c r="A1720" s="366"/>
      <c r="B1720" s="366"/>
      <c r="F1720" s="425"/>
      <c r="G1720" s="425"/>
    </row>
    <row r="1721" spans="1:7" ht="15.75" customHeight="1" x14ac:dyDescent="0.25">
      <c r="A1721" s="366"/>
      <c r="B1721" s="366"/>
      <c r="F1721" s="425"/>
      <c r="G1721" s="425"/>
    </row>
    <row r="1722" spans="1:7" ht="15.75" customHeight="1" x14ac:dyDescent="0.25">
      <c r="A1722" s="366"/>
      <c r="B1722" s="366"/>
      <c r="F1722" s="425"/>
      <c r="G1722" s="425"/>
    </row>
    <row r="1723" spans="1:7" ht="15.75" customHeight="1" x14ac:dyDescent="0.25">
      <c r="A1723" s="366"/>
      <c r="B1723" s="366"/>
      <c r="F1723" s="425"/>
      <c r="G1723" s="425"/>
    </row>
    <row r="1724" spans="1:7" ht="15.75" customHeight="1" x14ac:dyDescent="0.25">
      <c r="A1724" s="366"/>
      <c r="B1724" s="366"/>
      <c r="F1724" s="425"/>
      <c r="G1724" s="425"/>
    </row>
    <row r="1725" spans="1:7" ht="15.75" customHeight="1" x14ac:dyDescent="0.25">
      <c r="A1725" s="366"/>
      <c r="B1725" s="366"/>
      <c r="F1725" s="425"/>
      <c r="G1725" s="425"/>
    </row>
    <row r="1726" spans="1:7" ht="15.75" customHeight="1" x14ac:dyDescent="0.25">
      <c r="A1726" s="366"/>
      <c r="B1726" s="366"/>
      <c r="F1726" s="425"/>
      <c r="G1726" s="425"/>
    </row>
    <row r="1727" spans="1:7" ht="15.75" customHeight="1" x14ac:dyDescent="0.25">
      <c r="A1727" s="366"/>
      <c r="B1727" s="366"/>
      <c r="F1727" s="425"/>
      <c r="G1727" s="425"/>
    </row>
    <row r="1728" spans="1:7" ht="15.75" customHeight="1" x14ac:dyDescent="0.25">
      <c r="A1728" s="366"/>
      <c r="B1728" s="366"/>
      <c r="F1728" s="425"/>
      <c r="G1728" s="425"/>
    </row>
    <row r="1729" spans="1:7" ht="15.75" customHeight="1" x14ac:dyDescent="0.25">
      <c r="A1729" s="366"/>
      <c r="B1729" s="366"/>
      <c r="F1729" s="425"/>
      <c r="G1729" s="425"/>
    </row>
    <row r="1730" spans="1:7" ht="15.75" customHeight="1" x14ac:dyDescent="0.25">
      <c r="A1730" s="366"/>
      <c r="B1730" s="366"/>
      <c r="F1730" s="425"/>
      <c r="G1730" s="425"/>
    </row>
    <row r="1731" spans="1:7" ht="15.75" customHeight="1" x14ac:dyDescent="0.25">
      <c r="A1731" s="366"/>
      <c r="B1731" s="366"/>
      <c r="F1731" s="425"/>
      <c r="G1731" s="425"/>
    </row>
    <row r="1732" spans="1:7" ht="15.75" customHeight="1" x14ac:dyDescent="0.25">
      <c r="A1732" s="366"/>
      <c r="B1732" s="366"/>
      <c r="F1732" s="425"/>
      <c r="G1732" s="425"/>
    </row>
    <row r="1733" spans="1:7" ht="15.75" customHeight="1" x14ac:dyDescent="0.25">
      <c r="A1733" s="366"/>
      <c r="B1733" s="366"/>
      <c r="F1733" s="425"/>
      <c r="G1733" s="425"/>
    </row>
    <row r="1734" spans="1:7" ht="15.75" customHeight="1" x14ac:dyDescent="0.25">
      <c r="A1734" s="366"/>
      <c r="B1734" s="366"/>
      <c r="F1734" s="425"/>
      <c r="G1734" s="425"/>
    </row>
    <row r="1735" spans="1:7" ht="15.75" customHeight="1" x14ac:dyDescent="0.25">
      <c r="A1735" s="366"/>
      <c r="B1735" s="366"/>
      <c r="F1735" s="425"/>
      <c r="G1735" s="425"/>
    </row>
    <row r="1736" spans="1:7" ht="15.75" customHeight="1" x14ac:dyDescent="0.25">
      <c r="A1736" s="366"/>
      <c r="B1736" s="366"/>
      <c r="F1736" s="425"/>
      <c r="G1736" s="425"/>
    </row>
    <row r="1737" spans="1:7" ht="15.75" customHeight="1" x14ac:dyDescent="0.25">
      <c r="A1737" s="366"/>
      <c r="B1737" s="366"/>
      <c r="F1737" s="425"/>
      <c r="G1737" s="425"/>
    </row>
    <row r="1738" spans="1:7" ht="15.75" customHeight="1" x14ac:dyDescent="0.25">
      <c r="A1738" s="366"/>
      <c r="B1738" s="366"/>
      <c r="F1738" s="425"/>
      <c r="G1738" s="425"/>
    </row>
    <row r="1739" spans="1:7" ht="15.75" customHeight="1" x14ac:dyDescent="0.25">
      <c r="A1739" s="366"/>
      <c r="B1739" s="366"/>
      <c r="F1739" s="425"/>
      <c r="G1739" s="425"/>
    </row>
    <row r="1740" spans="1:7" ht="15.75" customHeight="1" x14ac:dyDescent="0.25">
      <c r="A1740" s="366"/>
      <c r="B1740" s="366"/>
      <c r="F1740" s="425"/>
      <c r="G1740" s="425"/>
    </row>
    <row r="1741" spans="1:7" ht="15.75" customHeight="1" x14ac:dyDescent="0.25">
      <c r="A1741" s="366"/>
      <c r="B1741" s="366"/>
      <c r="F1741" s="425"/>
      <c r="G1741" s="425"/>
    </row>
    <row r="1742" spans="1:7" ht="15.75" customHeight="1" x14ac:dyDescent="0.25">
      <c r="A1742" s="366"/>
      <c r="B1742" s="366"/>
      <c r="F1742" s="425"/>
      <c r="G1742" s="425"/>
    </row>
    <row r="1743" spans="1:7" ht="15.75" customHeight="1" x14ac:dyDescent="0.25">
      <c r="A1743" s="366"/>
      <c r="B1743" s="366"/>
      <c r="F1743" s="425"/>
      <c r="G1743" s="425"/>
    </row>
    <row r="1744" spans="1:7" ht="15.75" customHeight="1" x14ac:dyDescent="0.25">
      <c r="A1744" s="366"/>
      <c r="B1744" s="366"/>
      <c r="F1744" s="425"/>
      <c r="G1744" s="425"/>
    </row>
    <row r="1745" spans="1:7" ht="15.75" customHeight="1" x14ac:dyDescent="0.25">
      <c r="A1745" s="366"/>
      <c r="B1745" s="366"/>
      <c r="F1745" s="425"/>
      <c r="G1745" s="425"/>
    </row>
    <row r="1746" spans="1:7" ht="15.75" customHeight="1" x14ac:dyDescent="0.25">
      <c r="A1746" s="366"/>
      <c r="B1746" s="366"/>
      <c r="F1746" s="425"/>
      <c r="G1746" s="425"/>
    </row>
    <row r="1747" spans="1:7" ht="15.75" customHeight="1" x14ac:dyDescent="0.25">
      <c r="A1747" s="366"/>
      <c r="B1747" s="366"/>
      <c r="F1747" s="425"/>
      <c r="G1747" s="425"/>
    </row>
    <row r="1748" spans="1:7" ht="15.75" customHeight="1" x14ac:dyDescent="0.25">
      <c r="A1748" s="366"/>
      <c r="B1748" s="366"/>
      <c r="F1748" s="425"/>
      <c r="G1748" s="425"/>
    </row>
    <row r="1749" spans="1:7" ht="15.75" customHeight="1" x14ac:dyDescent="0.25">
      <c r="A1749" s="366"/>
      <c r="B1749" s="366"/>
      <c r="F1749" s="425"/>
      <c r="G1749" s="425"/>
    </row>
    <row r="1750" spans="1:7" ht="15.75" customHeight="1" x14ac:dyDescent="0.25">
      <c r="A1750" s="366"/>
      <c r="B1750" s="366"/>
      <c r="F1750" s="425"/>
      <c r="G1750" s="425"/>
    </row>
    <row r="1751" spans="1:7" ht="15.75" customHeight="1" x14ac:dyDescent="0.25">
      <c r="A1751" s="366"/>
      <c r="B1751" s="366"/>
      <c r="F1751" s="425"/>
      <c r="G1751" s="425"/>
    </row>
    <row r="1752" spans="1:7" ht="15.75" customHeight="1" x14ac:dyDescent="0.25">
      <c r="A1752" s="366"/>
      <c r="B1752" s="366"/>
      <c r="F1752" s="425"/>
      <c r="G1752" s="425"/>
    </row>
    <row r="1753" spans="1:7" ht="15.75" customHeight="1" x14ac:dyDescent="0.25">
      <c r="A1753" s="366"/>
      <c r="B1753" s="366"/>
      <c r="F1753" s="425"/>
      <c r="G1753" s="425"/>
    </row>
    <row r="1754" spans="1:7" ht="15.75" customHeight="1" x14ac:dyDescent="0.25">
      <c r="A1754" s="366"/>
      <c r="B1754" s="366"/>
      <c r="F1754" s="425"/>
      <c r="G1754" s="425"/>
    </row>
    <row r="1755" spans="1:7" ht="15.75" customHeight="1" x14ac:dyDescent="0.25">
      <c r="A1755" s="366"/>
      <c r="B1755" s="366"/>
      <c r="F1755" s="425"/>
      <c r="G1755" s="425"/>
    </row>
    <row r="1756" spans="1:7" ht="15.75" customHeight="1" x14ac:dyDescent="0.25">
      <c r="A1756" s="366"/>
      <c r="B1756" s="366"/>
      <c r="F1756" s="425"/>
      <c r="G1756" s="425"/>
    </row>
    <row r="1757" spans="1:7" ht="15.75" customHeight="1" x14ac:dyDescent="0.25">
      <c r="A1757" s="366"/>
      <c r="B1757" s="366"/>
      <c r="F1757" s="425"/>
      <c r="G1757" s="425"/>
    </row>
    <row r="1758" spans="1:7" ht="15.75" customHeight="1" x14ac:dyDescent="0.25">
      <c r="A1758" s="366"/>
      <c r="B1758" s="366"/>
      <c r="F1758" s="425"/>
      <c r="G1758" s="425"/>
    </row>
    <row r="1759" spans="1:7" ht="15.75" customHeight="1" x14ac:dyDescent="0.25">
      <c r="A1759" s="366"/>
      <c r="B1759" s="366"/>
      <c r="F1759" s="425"/>
      <c r="G1759" s="425"/>
    </row>
    <row r="1760" spans="1:7" ht="15.75" customHeight="1" x14ac:dyDescent="0.25">
      <c r="A1760" s="366"/>
      <c r="B1760" s="366"/>
      <c r="F1760" s="425"/>
      <c r="G1760" s="425"/>
    </row>
    <row r="1761" spans="1:7" ht="15.75" customHeight="1" x14ac:dyDescent="0.25">
      <c r="A1761" s="366"/>
      <c r="B1761" s="366"/>
      <c r="F1761" s="425"/>
      <c r="G1761" s="425"/>
    </row>
    <row r="1762" spans="1:7" ht="15.75" customHeight="1" x14ac:dyDescent="0.25">
      <c r="A1762" s="366"/>
      <c r="B1762" s="366"/>
      <c r="F1762" s="425"/>
      <c r="G1762" s="425"/>
    </row>
    <row r="1763" spans="1:7" ht="15.75" customHeight="1" x14ac:dyDescent="0.25">
      <c r="A1763" s="366"/>
      <c r="B1763" s="366"/>
      <c r="F1763" s="425"/>
      <c r="G1763" s="425"/>
    </row>
    <row r="1764" spans="1:7" ht="15.75" customHeight="1" x14ac:dyDescent="0.25">
      <c r="A1764" s="366"/>
      <c r="B1764" s="366"/>
      <c r="F1764" s="425"/>
      <c r="G1764" s="425"/>
    </row>
    <row r="1765" spans="1:7" ht="15.75" customHeight="1" x14ac:dyDescent="0.25">
      <c r="A1765" s="366"/>
      <c r="B1765" s="366"/>
      <c r="F1765" s="425"/>
      <c r="G1765" s="425"/>
    </row>
    <row r="1766" spans="1:7" ht="15.75" customHeight="1" x14ac:dyDescent="0.25">
      <c r="A1766" s="366"/>
      <c r="B1766" s="366"/>
      <c r="F1766" s="425"/>
      <c r="G1766" s="425"/>
    </row>
    <row r="1767" spans="1:7" ht="15.75" customHeight="1" x14ac:dyDescent="0.25">
      <c r="A1767" s="366"/>
      <c r="B1767" s="366"/>
      <c r="F1767" s="425"/>
      <c r="G1767" s="425"/>
    </row>
    <row r="1768" spans="1:7" ht="15.75" customHeight="1" x14ac:dyDescent="0.25">
      <c r="A1768" s="366"/>
      <c r="B1768" s="366"/>
      <c r="F1768" s="425"/>
      <c r="G1768" s="425"/>
    </row>
    <row r="1769" spans="1:7" ht="15.75" customHeight="1" x14ac:dyDescent="0.25">
      <c r="A1769" s="366"/>
      <c r="B1769" s="366"/>
      <c r="F1769" s="425"/>
      <c r="G1769" s="425"/>
    </row>
    <row r="1770" spans="1:7" ht="15.75" customHeight="1" x14ac:dyDescent="0.25">
      <c r="A1770" s="366"/>
      <c r="B1770" s="366"/>
      <c r="F1770" s="425"/>
      <c r="G1770" s="425"/>
    </row>
    <row r="1771" spans="1:7" ht="15.75" customHeight="1" x14ac:dyDescent="0.25">
      <c r="A1771" s="366"/>
      <c r="B1771" s="366"/>
      <c r="F1771" s="425"/>
      <c r="G1771" s="425"/>
    </row>
    <row r="1772" spans="1:7" ht="15.75" customHeight="1" x14ac:dyDescent="0.25">
      <c r="A1772" s="366"/>
      <c r="B1772" s="366"/>
      <c r="F1772" s="425"/>
      <c r="G1772" s="425"/>
    </row>
    <row r="1773" spans="1:7" ht="15.75" customHeight="1" x14ac:dyDescent="0.25">
      <c r="A1773" s="366"/>
      <c r="B1773" s="366"/>
      <c r="F1773" s="425"/>
      <c r="G1773" s="425"/>
    </row>
    <row r="1774" spans="1:7" ht="15.75" customHeight="1" x14ac:dyDescent="0.25">
      <c r="A1774" s="366"/>
      <c r="B1774" s="366"/>
      <c r="F1774" s="425"/>
      <c r="G1774" s="425"/>
    </row>
    <row r="1775" spans="1:7" ht="15.75" customHeight="1" x14ac:dyDescent="0.25">
      <c r="A1775" s="366"/>
      <c r="B1775" s="366"/>
      <c r="F1775" s="425"/>
      <c r="G1775" s="425"/>
    </row>
    <row r="1776" spans="1:7" ht="15.75" customHeight="1" x14ac:dyDescent="0.25">
      <c r="A1776" s="366"/>
      <c r="B1776" s="366"/>
      <c r="F1776" s="425"/>
      <c r="G1776" s="425"/>
    </row>
    <row r="1777" spans="1:7" ht="15.75" customHeight="1" x14ac:dyDescent="0.25">
      <c r="A1777" s="366"/>
      <c r="B1777" s="366"/>
      <c r="F1777" s="425"/>
      <c r="G1777" s="425"/>
    </row>
    <row r="1778" spans="1:7" ht="15.75" customHeight="1" x14ac:dyDescent="0.25">
      <c r="A1778" s="366"/>
      <c r="B1778" s="366"/>
      <c r="F1778" s="425"/>
      <c r="G1778" s="425"/>
    </row>
    <row r="1779" spans="1:7" ht="15.75" customHeight="1" x14ac:dyDescent="0.25">
      <c r="A1779" s="366"/>
      <c r="B1779" s="366"/>
      <c r="F1779" s="425"/>
      <c r="G1779" s="425"/>
    </row>
    <row r="1780" spans="1:7" ht="15.75" customHeight="1" x14ac:dyDescent="0.25">
      <c r="A1780" s="366"/>
      <c r="B1780" s="366"/>
      <c r="F1780" s="425"/>
      <c r="G1780" s="425"/>
    </row>
    <row r="1781" spans="1:7" ht="15.75" customHeight="1" x14ac:dyDescent="0.25">
      <c r="A1781" s="366"/>
      <c r="B1781" s="366"/>
      <c r="F1781" s="425"/>
      <c r="G1781" s="425"/>
    </row>
    <row r="1782" spans="1:7" ht="15.75" customHeight="1" x14ac:dyDescent="0.25">
      <c r="A1782" s="366"/>
      <c r="B1782" s="366"/>
      <c r="F1782" s="425"/>
      <c r="G1782" s="425"/>
    </row>
    <row r="1783" spans="1:7" ht="15.75" customHeight="1" x14ac:dyDescent="0.25">
      <c r="A1783" s="366"/>
      <c r="B1783" s="366"/>
      <c r="F1783" s="425"/>
      <c r="G1783" s="425"/>
    </row>
    <row r="1784" spans="1:7" ht="15.75" customHeight="1" x14ac:dyDescent="0.25">
      <c r="A1784" s="366"/>
      <c r="B1784" s="366"/>
      <c r="F1784" s="425"/>
      <c r="G1784" s="425"/>
    </row>
    <row r="1785" spans="1:7" ht="15.75" customHeight="1" x14ac:dyDescent="0.25">
      <c r="A1785" s="366"/>
      <c r="B1785" s="366"/>
      <c r="F1785" s="425"/>
      <c r="G1785" s="425"/>
    </row>
    <row r="1786" spans="1:7" ht="15.75" customHeight="1" x14ac:dyDescent="0.25">
      <c r="A1786" s="366"/>
      <c r="B1786" s="366"/>
      <c r="F1786" s="425"/>
      <c r="G1786" s="425"/>
    </row>
    <row r="1787" spans="1:7" ht="15.75" customHeight="1" x14ac:dyDescent="0.25">
      <c r="A1787" s="366"/>
      <c r="B1787" s="366"/>
      <c r="F1787" s="425"/>
      <c r="G1787" s="425"/>
    </row>
    <row r="1788" spans="1:7" ht="15.75" customHeight="1" x14ac:dyDescent="0.25">
      <c r="A1788" s="366"/>
      <c r="B1788" s="366"/>
      <c r="F1788" s="425"/>
      <c r="G1788" s="425"/>
    </row>
    <row r="1789" spans="1:7" ht="15.75" customHeight="1" x14ac:dyDescent="0.25">
      <c r="A1789" s="366"/>
      <c r="B1789" s="366"/>
      <c r="F1789" s="425"/>
      <c r="G1789" s="425"/>
    </row>
    <row r="1790" spans="1:7" ht="15.75" customHeight="1" x14ac:dyDescent="0.25">
      <c r="A1790" s="366"/>
      <c r="B1790" s="366"/>
      <c r="F1790" s="425"/>
      <c r="G1790" s="425"/>
    </row>
    <row r="1791" spans="1:7" ht="15.75" customHeight="1" x14ac:dyDescent="0.25">
      <c r="A1791" s="366"/>
      <c r="B1791" s="366"/>
      <c r="F1791" s="425"/>
      <c r="G1791" s="425"/>
    </row>
    <row r="1792" spans="1:7" ht="15.75" customHeight="1" x14ac:dyDescent="0.25">
      <c r="A1792" s="366"/>
      <c r="B1792" s="366"/>
      <c r="F1792" s="425"/>
      <c r="G1792" s="425"/>
    </row>
    <row r="1793" spans="1:7" ht="15.75" customHeight="1" x14ac:dyDescent="0.25">
      <c r="A1793" s="366"/>
      <c r="B1793" s="366"/>
      <c r="F1793" s="425"/>
      <c r="G1793" s="425"/>
    </row>
    <row r="1794" spans="1:7" ht="15.75" customHeight="1" x14ac:dyDescent="0.25">
      <c r="A1794" s="366"/>
      <c r="B1794" s="366"/>
      <c r="F1794" s="425"/>
      <c r="G1794" s="425"/>
    </row>
    <row r="1795" spans="1:7" ht="15.75" customHeight="1" x14ac:dyDescent="0.25">
      <c r="A1795" s="366"/>
      <c r="B1795" s="366"/>
      <c r="F1795" s="425"/>
      <c r="G1795" s="425"/>
    </row>
    <row r="1796" spans="1:7" ht="15.75" customHeight="1" x14ac:dyDescent="0.25">
      <c r="A1796" s="366"/>
      <c r="B1796" s="366"/>
      <c r="F1796" s="425"/>
      <c r="G1796" s="425"/>
    </row>
    <row r="1797" spans="1:7" ht="15.75" customHeight="1" x14ac:dyDescent="0.25">
      <c r="A1797" s="366"/>
      <c r="B1797" s="366"/>
      <c r="F1797" s="425"/>
      <c r="G1797" s="425"/>
    </row>
    <row r="1798" spans="1:7" ht="15.75" customHeight="1" x14ac:dyDescent="0.25">
      <c r="A1798" s="366"/>
      <c r="B1798" s="366"/>
      <c r="F1798" s="425"/>
      <c r="G1798" s="425"/>
    </row>
    <row r="1799" spans="1:7" ht="15.75" customHeight="1" x14ac:dyDescent="0.25">
      <c r="A1799" s="366"/>
      <c r="B1799" s="366"/>
      <c r="F1799" s="425"/>
      <c r="G1799" s="425"/>
    </row>
    <row r="1800" spans="1:7" ht="15.75" customHeight="1" x14ac:dyDescent="0.25">
      <c r="A1800" s="366"/>
      <c r="B1800" s="366"/>
      <c r="F1800" s="425"/>
      <c r="G1800" s="425"/>
    </row>
    <row r="1801" spans="1:7" ht="15.75" customHeight="1" x14ac:dyDescent="0.25">
      <c r="A1801" s="366"/>
      <c r="B1801" s="366"/>
      <c r="F1801" s="425"/>
      <c r="G1801" s="425"/>
    </row>
    <row r="1802" spans="1:7" ht="15.75" customHeight="1" x14ac:dyDescent="0.25">
      <c r="A1802" s="366"/>
      <c r="B1802" s="366"/>
      <c r="F1802" s="425"/>
      <c r="G1802" s="425"/>
    </row>
    <row r="1803" spans="1:7" ht="15.75" customHeight="1" x14ac:dyDescent="0.25">
      <c r="A1803" s="366"/>
      <c r="B1803" s="366"/>
      <c r="F1803" s="425"/>
      <c r="G1803" s="425"/>
    </row>
    <row r="1804" spans="1:7" ht="15.75" customHeight="1" x14ac:dyDescent="0.25">
      <c r="A1804" s="366"/>
      <c r="B1804" s="366"/>
      <c r="F1804" s="425"/>
      <c r="G1804" s="425"/>
    </row>
    <row r="1805" spans="1:7" ht="15.75" customHeight="1" x14ac:dyDescent="0.25">
      <c r="A1805" s="366"/>
      <c r="B1805" s="366"/>
      <c r="F1805" s="425"/>
      <c r="G1805" s="425"/>
    </row>
    <row r="1806" spans="1:7" ht="15.75" customHeight="1" x14ac:dyDescent="0.25">
      <c r="A1806" s="366"/>
      <c r="B1806" s="366"/>
      <c r="F1806" s="425"/>
      <c r="G1806" s="425"/>
    </row>
    <row r="1807" spans="1:7" ht="15.75" customHeight="1" x14ac:dyDescent="0.25">
      <c r="A1807" s="366"/>
      <c r="B1807" s="366"/>
      <c r="F1807" s="425"/>
      <c r="G1807" s="425"/>
    </row>
    <row r="1808" spans="1:7" ht="15.75" customHeight="1" x14ac:dyDescent="0.25">
      <c r="A1808" s="366"/>
      <c r="B1808" s="366"/>
      <c r="F1808" s="425"/>
      <c r="G1808" s="425"/>
    </row>
    <row r="1809" spans="1:7" ht="15.75" customHeight="1" x14ac:dyDescent="0.25">
      <c r="A1809" s="366"/>
      <c r="B1809" s="366"/>
      <c r="F1809" s="425"/>
      <c r="G1809" s="425"/>
    </row>
    <row r="1810" spans="1:7" ht="15.75" customHeight="1" x14ac:dyDescent="0.25">
      <c r="A1810" s="366"/>
      <c r="B1810" s="366"/>
      <c r="F1810" s="425"/>
      <c r="G1810" s="425"/>
    </row>
    <row r="1811" spans="1:7" ht="15.75" customHeight="1" x14ac:dyDescent="0.25">
      <c r="A1811" s="366"/>
      <c r="B1811" s="366"/>
      <c r="F1811" s="425"/>
      <c r="G1811" s="425"/>
    </row>
    <row r="1812" spans="1:7" ht="15.75" customHeight="1" x14ac:dyDescent="0.25">
      <c r="A1812" s="366"/>
      <c r="B1812" s="366"/>
      <c r="F1812" s="425"/>
      <c r="G1812" s="425"/>
    </row>
    <row r="1813" spans="1:7" ht="15.75" customHeight="1" x14ac:dyDescent="0.25">
      <c r="A1813" s="366"/>
      <c r="B1813" s="366"/>
      <c r="F1813" s="425"/>
      <c r="G1813" s="425"/>
    </row>
    <row r="1814" spans="1:7" ht="15.75" customHeight="1" x14ac:dyDescent="0.25">
      <c r="A1814" s="366"/>
      <c r="B1814" s="366"/>
      <c r="F1814" s="425"/>
      <c r="G1814" s="425"/>
    </row>
    <row r="1815" spans="1:7" ht="15.75" customHeight="1" x14ac:dyDescent="0.25">
      <c r="A1815" s="366"/>
      <c r="B1815" s="366"/>
      <c r="F1815" s="425"/>
      <c r="G1815" s="425"/>
    </row>
    <row r="1816" spans="1:7" ht="15.75" customHeight="1" x14ac:dyDescent="0.25">
      <c r="A1816" s="366"/>
      <c r="B1816" s="366"/>
      <c r="F1816" s="425"/>
      <c r="G1816" s="425"/>
    </row>
    <row r="1817" spans="1:7" ht="15.75" customHeight="1" x14ac:dyDescent="0.25">
      <c r="A1817" s="366"/>
      <c r="B1817" s="366"/>
      <c r="F1817" s="425"/>
      <c r="G1817" s="425"/>
    </row>
    <row r="1818" spans="1:7" ht="15.75" customHeight="1" x14ac:dyDescent="0.25">
      <c r="A1818" s="366"/>
      <c r="B1818" s="366"/>
      <c r="F1818" s="425"/>
      <c r="G1818" s="425"/>
    </row>
    <row r="1819" spans="1:7" ht="15.75" customHeight="1" x14ac:dyDescent="0.25">
      <c r="A1819" s="366"/>
      <c r="B1819" s="366"/>
      <c r="F1819" s="425"/>
      <c r="G1819" s="425"/>
    </row>
    <row r="1820" spans="1:7" ht="15.75" customHeight="1" x14ac:dyDescent="0.25">
      <c r="A1820" s="366"/>
      <c r="B1820" s="366"/>
      <c r="F1820" s="425"/>
      <c r="G1820" s="425"/>
    </row>
    <row r="1821" spans="1:7" ht="15.75" customHeight="1" x14ac:dyDescent="0.25">
      <c r="A1821" s="366"/>
      <c r="B1821" s="366"/>
      <c r="F1821" s="425"/>
      <c r="G1821" s="425"/>
    </row>
    <row r="1822" spans="1:7" ht="15.75" customHeight="1" x14ac:dyDescent="0.25">
      <c r="A1822" s="366"/>
      <c r="B1822" s="366"/>
      <c r="F1822" s="425"/>
      <c r="G1822" s="425"/>
    </row>
    <row r="1823" spans="1:7" ht="15.75" customHeight="1" x14ac:dyDescent="0.25">
      <c r="A1823" s="366"/>
      <c r="B1823" s="366"/>
      <c r="F1823" s="425"/>
      <c r="G1823" s="425"/>
    </row>
    <row r="1824" spans="1:7" ht="15.75" customHeight="1" x14ac:dyDescent="0.25">
      <c r="A1824" s="366"/>
      <c r="B1824" s="366"/>
      <c r="F1824" s="425"/>
      <c r="G1824" s="425"/>
    </row>
    <row r="1825" spans="1:7" ht="15.75" customHeight="1" x14ac:dyDescent="0.25">
      <c r="A1825" s="366"/>
      <c r="B1825" s="366"/>
      <c r="F1825" s="425"/>
      <c r="G1825" s="425"/>
    </row>
    <row r="1826" spans="1:7" ht="15.75" customHeight="1" x14ac:dyDescent="0.25">
      <c r="A1826" s="366"/>
      <c r="B1826" s="366"/>
      <c r="F1826" s="425"/>
      <c r="G1826" s="425"/>
    </row>
    <row r="1827" spans="1:7" ht="15.75" customHeight="1" x14ac:dyDescent="0.25">
      <c r="A1827" s="366"/>
      <c r="B1827" s="366"/>
      <c r="F1827" s="425"/>
      <c r="G1827" s="425"/>
    </row>
    <row r="1828" spans="1:7" ht="15.75" customHeight="1" x14ac:dyDescent="0.25">
      <c r="A1828" s="366"/>
      <c r="B1828" s="366"/>
      <c r="F1828" s="425"/>
      <c r="G1828" s="425"/>
    </row>
    <row r="1829" spans="1:7" ht="15.75" customHeight="1" x14ac:dyDescent="0.25">
      <c r="A1829" s="366"/>
      <c r="B1829" s="366"/>
      <c r="F1829" s="425"/>
      <c r="G1829" s="425"/>
    </row>
    <row r="1830" spans="1:7" ht="15.75" customHeight="1" x14ac:dyDescent="0.25">
      <c r="A1830" s="366"/>
      <c r="B1830" s="366"/>
      <c r="F1830" s="425"/>
      <c r="G1830" s="425"/>
    </row>
    <row r="1831" spans="1:7" ht="15.75" customHeight="1" x14ac:dyDescent="0.25">
      <c r="A1831" s="366"/>
      <c r="B1831" s="366"/>
      <c r="F1831" s="425"/>
      <c r="G1831" s="425"/>
    </row>
    <row r="1832" spans="1:7" ht="15.75" customHeight="1" x14ac:dyDescent="0.25">
      <c r="A1832" s="366"/>
      <c r="B1832" s="366"/>
      <c r="F1832" s="425"/>
      <c r="G1832" s="425"/>
    </row>
    <row r="1833" spans="1:7" ht="15.75" customHeight="1" x14ac:dyDescent="0.25">
      <c r="A1833" s="366"/>
      <c r="B1833" s="366"/>
      <c r="F1833" s="425"/>
      <c r="G1833" s="425"/>
    </row>
    <row r="1834" spans="1:7" ht="15.75" customHeight="1" x14ac:dyDescent="0.25">
      <c r="A1834" s="366"/>
      <c r="B1834" s="366"/>
      <c r="F1834" s="425"/>
      <c r="G1834" s="425"/>
    </row>
    <row r="1835" spans="1:7" ht="15.75" customHeight="1" x14ac:dyDescent="0.25">
      <c r="A1835" s="366"/>
      <c r="B1835" s="366"/>
      <c r="F1835" s="425"/>
      <c r="G1835" s="425"/>
    </row>
    <row r="1836" spans="1:7" ht="15.75" customHeight="1" x14ac:dyDescent="0.25">
      <c r="A1836" s="366"/>
      <c r="B1836" s="366"/>
      <c r="F1836" s="425"/>
      <c r="G1836" s="425"/>
    </row>
    <row r="1837" spans="1:7" ht="15.75" customHeight="1" x14ac:dyDescent="0.25">
      <c r="A1837" s="366"/>
      <c r="B1837" s="366"/>
      <c r="F1837" s="425"/>
      <c r="G1837" s="425"/>
    </row>
    <row r="1838" spans="1:7" ht="15.75" customHeight="1" x14ac:dyDescent="0.25">
      <c r="A1838" s="366"/>
      <c r="B1838" s="366"/>
      <c r="F1838" s="425"/>
      <c r="G1838" s="425"/>
    </row>
    <row r="1839" spans="1:7" ht="15.75" customHeight="1" x14ac:dyDescent="0.25">
      <c r="A1839" s="366"/>
      <c r="B1839" s="366"/>
      <c r="F1839" s="425"/>
      <c r="G1839" s="425"/>
    </row>
    <row r="1840" spans="1:7" ht="15.75" customHeight="1" x14ac:dyDescent="0.25">
      <c r="A1840" s="366"/>
      <c r="B1840" s="366"/>
      <c r="F1840" s="425"/>
      <c r="G1840" s="425"/>
    </row>
    <row r="1841" spans="1:7" ht="15.75" customHeight="1" x14ac:dyDescent="0.25">
      <c r="A1841" s="366"/>
      <c r="B1841" s="366"/>
      <c r="F1841" s="425"/>
      <c r="G1841" s="425"/>
    </row>
    <row r="1842" spans="1:7" ht="15.75" customHeight="1" x14ac:dyDescent="0.25">
      <c r="A1842" s="366"/>
      <c r="B1842" s="366"/>
      <c r="F1842" s="425"/>
      <c r="G1842" s="425"/>
    </row>
    <row r="1843" spans="1:7" ht="15.75" customHeight="1" x14ac:dyDescent="0.25">
      <c r="A1843" s="366"/>
      <c r="B1843" s="366"/>
      <c r="F1843" s="425"/>
      <c r="G1843" s="425"/>
    </row>
    <row r="1844" spans="1:7" ht="15.75" customHeight="1" x14ac:dyDescent="0.25">
      <c r="A1844" s="366"/>
      <c r="B1844" s="366"/>
      <c r="F1844" s="425"/>
      <c r="G1844" s="425"/>
    </row>
    <row r="1845" spans="1:7" ht="15.75" customHeight="1" x14ac:dyDescent="0.25">
      <c r="A1845" s="366"/>
      <c r="B1845" s="366"/>
      <c r="F1845" s="425"/>
      <c r="G1845" s="425"/>
    </row>
    <row r="1846" spans="1:7" ht="15.75" customHeight="1" x14ac:dyDescent="0.25">
      <c r="A1846" s="366"/>
      <c r="B1846" s="366"/>
      <c r="F1846" s="425"/>
      <c r="G1846" s="425"/>
    </row>
    <row r="1847" spans="1:7" ht="15.75" customHeight="1" x14ac:dyDescent="0.25">
      <c r="A1847" s="366"/>
      <c r="B1847" s="366"/>
      <c r="F1847" s="425"/>
      <c r="G1847" s="425"/>
    </row>
    <row r="1848" spans="1:7" ht="15.75" customHeight="1" x14ac:dyDescent="0.25">
      <c r="A1848" s="366"/>
      <c r="B1848" s="366"/>
      <c r="F1848" s="425"/>
      <c r="G1848" s="425"/>
    </row>
    <row r="1849" spans="1:7" ht="15.75" customHeight="1" x14ac:dyDescent="0.25">
      <c r="A1849" s="366"/>
      <c r="B1849" s="366"/>
      <c r="F1849" s="425"/>
      <c r="G1849" s="425"/>
    </row>
    <row r="1850" spans="1:7" ht="15.75" customHeight="1" x14ac:dyDescent="0.25">
      <c r="A1850" s="366"/>
      <c r="B1850" s="366"/>
      <c r="F1850" s="425"/>
      <c r="G1850" s="425"/>
    </row>
    <row r="1851" spans="1:7" ht="15.75" customHeight="1" x14ac:dyDescent="0.25">
      <c r="A1851" s="366"/>
      <c r="B1851" s="366"/>
      <c r="F1851" s="425"/>
      <c r="G1851" s="425"/>
    </row>
    <row r="1852" spans="1:7" ht="15.75" customHeight="1" x14ac:dyDescent="0.25">
      <c r="A1852" s="366"/>
      <c r="B1852" s="366"/>
      <c r="F1852" s="425"/>
      <c r="G1852" s="425"/>
    </row>
    <row r="1853" spans="1:7" ht="15.75" customHeight="1" x14ac:dyDescent="0.25">
      <c r="A1853" s="366"/>
      <c r="B1853" s="366"/>
      <c r="F1853" s="425"/>
      <c r="G1853" s="425"/>
    </row>
    <row r="1854" spans="1:7" ht="15.75" customHeight="1" x14ac:dyDescent="0.25">
      <c r="A1854" s="366"/>
      <c r="B1854" s="366"/>
      <c r="F1854" s="425"/>
      <c r="G1854" s="425"/>
    </row>
    <row r="1855" spans="1:7" ht="15.75" customHeight="1" x14ac:dyDescent="0.25">
      <c r="A1855" s="366"/>
      <c r="B1855" s="366"/>
      <c r="F1855" s="425"/>
      <c r="G1855" s="425"/>
    </row>
    <row r="1856" spans="1:7" ht="15.75" customHeight="1" x14ac:dyDescent="0.25">
      <c r="A1856" s="366"/>
      <c r="B1856" s="366"/>
      <c r="F1856" s="425"/>
      <c r="G1856" s="425"/>
    </row>
    <row r="1857" spans="1:7" ht="15.75" customHeight="1" x14ac:dyDescent="0.25">
      <c r="A1857" s="366"/>
      <c r="B1857" s="366"/>
      <c r="F1857" s="425"/>
      <c r="G1857" s="425"/>
    </row>
    <row r="1858" spans="1:7" ht="15.75" customHeight="1" x14ac:dyDescent="0.25">
      <c r="A1858" s="366"/>
      <c r="B1858" s="366"/>
      <c r="F1858" s="425"/>
      <c r="G1858" s="425"/>
    </row>
    <row r="1859" spans="1:7" ht="15.75" customHeight="1" x14ac:dyDescent="0.25">
      <c r="A1859" s="366"/>
      <c r="B1859" s="366"/>
      <c r="F1859" s="425"/>
      <c r="G1859" s="425"/>
    </row>
    <row r="1860" spans="1:7" ht="15.75" customHeight="1" x14ac:dyDescent="0.25">
      <c r="A1860" s="366"/>
      <c r="B1860" s="366"/>
      <c r="F1860" s="425"/>
      <c r="G1860" s="425"/>
    </row>
    <row r="1861" spans="1:7" ht="15.75" customHeight="1" x14ac:dyDescent="0.25">
      <c r="A1861" s="366"/>
      <c r="B1861" s="366"/>
      <c r="F1861" s="425"/>
      <c r="G1861" s="425"/>
    </row>
    <row r="1862" spans="1:7" ht="15.75" customHeight="1" x14ac:dyDescent="0.25">
      <c r="A1862" s="366"/>
      <c r="B1862" s="366"/>
      <c r="F1862" s="425"/>
      <c r="G1862" s="425"/>
    </row>
    <row r="1863" spans="1:7" ht="15.75" customHeight="1" x14ac:dyDescent="0.25">
      <c r="A1863" s="366"/>
      <c r="B1863" s="366"/>
      <c r="F1863" s="425"/>
      <c r="G1863" s="425"/>
    </row>
    <row r="1864" spans="1:7" ht="15.75" customHeight="1" x14ac:dyDescent="0.25">
      <c r="A1864" s="366"/>
      <c r="B1864" s="366"/>
      <c r="F1864" s="425"/>
      <c r="G1864" s="425"/>
    </row>
    <row r="1865" spans="1:7" ht="15.75" customHeight="1" x14ac:dyDescent="0.25">
      <c r="A1865" s="366"/>
      <c r="B1865" s="366"/>
      <c r="F1865" s="425"/>
      <c r="G1865" s="425"/>
    </row>
    <row r="1866" spans="1:7" ht="15.75" customHeight="1" x14ac:dyDescent="0.25">
      <c r="A1866" s="366"/>
      <c r="B1866" s="366"/>
      <c r="F1866" s="425"/>
      <c r="G1866" s="425"/>
    </row>
    <row r="1867" spans="1:7" ht="15.75" customHeight="1" x14ac:dyDescent="0.25">
      <c r="A1867" s="366"/>
      <c r="B1867" s="366"/>
      <c r="F1867" s="425"/>
      <c r="G1867" s="425"/>
    </row>
    <row r="1868" spans="1:7" ht="15.75" customHeight="1" x14ac:dyDescent="0.25">
      <c r="A1868" s="366"/>
      <c r="B1868" s="366"/>
      <c r="F1868" s="425"/>
      <c r="G1868" s="425"/>
    </row>
    <row r="1869" spans="1:7" ht="15.75" customHeight="1" x14ac:dyDescent="0.25">
      <c r="A1869" s="366"/>
      <c r="B1869" s="366"/>
      <c r="F1869" s="425"/>
      <c r="G1869" s="425"/>
    </row>
    <row r="1870" spans="1:7" ht="15.75" customHeight="1" x14ac:dyDescent="0.25">
      <c r="A1870" s="366"/>
      <c r="B1870" s="366"/>
      <c r="F1870" s="425"/>
      <c r="G1870" s="425"/>
    </row>
    <row r="1871" spans="1:7" ht="15.75" customHeight="1" x14ac:dyDescent="0.25">
      <c r="A1871" s="366"/>
      <c r="B1871" s="366"/>
      <c r="F1871" s="425"/>
      <c r="G1871" s="425"/>
    </row>
    <row r="1872" spans="1:7" ht="15.75" customHeight="1" x14ac:dyDescent="0.25">
      <c r="A1872" s="366"/>
      <c r="B1872" s="366"/>
      <c r="F1872" s="425"/>
      <c r="G1872" s="425"/>
    </row>
    <row r="1873" spans="1:7" ht="15.75" customHeight="1" x14ac:dyDescent="0.25">
      <c r="A1873" s="366"/>
      <c r="B1873" s="366"/>
      <c r="F1873" s="425"/>
      <c r="G1873" s="425"/>
    </row>
    <row r="1874" spans="1:7" ht="15.75" customHeight="1" x14ac:dyDescent="0.25">
      <c r="A1874" s="366"/>
      <c r="B1874" s="366"/>
      <c r="F1874" s="425"/>
      <c r="G1874" s="425"/>
    </row>
    <row r="1875" spans="1:7" ht="15.75" customHeight="1" x14ac:dyDescent="0.25">
      <c r="A1875" s="366"/>
      <c r="B1875" s="366"/>
      <c r="F1875" s="425"/>
      <c r="G1875" s="425"/>
    </row>
    <row r="1876" spans="1:7" ht="15.75" customHeight="1" x14ac:dyDescent="0.25">
      <c r="A1876" s="366"/>
      <c r="B1876" s="366"/>
      <c r="F1876" s="425"/>
      <c r="G1876" s="425"/>
    </row>
    <row r="1877" spans="1:7" ht="15.75" customHeight="1" x14ac:dyDescent="0.25">
      <c r="A1877" s="366"/>
      <c r="B1877" s="366"/>
      <c r="F1877" s="425"/>
      <c r="G1877" s="425"/>
    </row>
    <row r="1878" spans="1:7" ht="15.75" customHeight="1" x14ac:dyDescent="0.25">
      <c r="A1878" s="366"/>
      <c r="B1878" s="366"/>
      <c r="F1878" s="425"/>
      <c r="G1878" s="425"/>
    </row>
    <row r="1879" spans="1:7" ht="15.75" customHeight="1" x14ac:dyDescent="0.25">
      <c r="A1879" s="366"/>
      <c r="B1879" s="366"/>
      <c r="F1879" s="425"/>
      <c r="G1879" s="425"/>
    </row>
    <row r="1880" spans="1:7" ht="15.75" customHeight="1" x14ac:dyDescent="0.25">
      <c r="A1880" s="366"/>
      <c r="B1880" s="366"/>
      <c r="F1880" s="425"/>
      <c r="G1880" s="425"/>
    </row>
    <row r="1881" spans="1:7" ht="15.75" customHeight="1" x14ac:dyDescent="0.25">
      <c r="A1881" s="366"/>
      <c r="B1881" s="366"/>
      <c r="F1881" s="425"/>
      <c r="G1881" s="425"/>
    </row>
    <row r="1882" spans="1:7" ht="15.75" customHeight="1" x14ac:dyDescent="0.25">
      <c r="A1882" s="366"/>
      <c r="B1882" s="366"/>
      <c r="F1882" s="425"/>
      <c r="G1882" s="425"/>
    </row>
    <row r="1883" spans="1:7" ht="15.75" customHeight="1" x14ac:dyDescent="0.25">
      <c r="A1883" s="366"/>
      <c r="B1883" s="366"/>
      <c r="F1883" s="425"/>
      <c r="G1883" s="425"/>
    </row>
    <row r="1884" spans="1:7" ht="15.75" customHeight="1" x14ac:dyDescent="0.25">
      <c r="A1884" s="366"/>
      <c r="B1884" s="366"/>
      <c r="F1884" s="425"/>
      <c r="G1884" s="425"/>
    </row>
    <row r="1885" spans="1:7" ht="15.75" customHeight="1" x14ac:dyDescent="0.25">
      <c r="A1885" s="366"/>
      <c r="B1885" s="366"/>
      <c r="F1885" s="425"/>
      <c r="G1885" s="425"/>
    </row>
    <row r="1886" spans="1:7" ht="15.75" customHeight="1" x14ac:dyDescent="0.25">
      <c r="A1886" s="366"/>
      <c r="B1886" s="366"/>
      <c r="F1886" s="425"/>
      <c r="G1886" s="425"/>
    </row>
    <row r="1887" spans="1:7" ht="15.75" customHeight="1" x14ac:dyDescent="0.25">
      <c r="A1887" s="366"/>
      <c r="B1887" s="366"/>
      <c r="F1887" s="425"/>
      <c r="G1887" s="425"/>
    </row>
    <row r="1888" spans="1:7" ht="15.75" customHeight="1" x14ac:dyDescent="0.25">
      <c r="A1888" s="366"/>
      <c r="B1888" s="366"/>
      <c r="F1888" s="425"/>
      <c r="G1888" s="425"/>
    </row>
    <row r="1889" spans="1:7" ht="15.75" customHeight="1" x14ac:dyDescent="0.25">
      <c r="A1889" s="366"/>
      <c r="B1889" s="366"/>
      <c r="F1889" s="425"/>
      <c r="G1889" s="425"/>
    </row>
    <row r="1890" spans="1:7" ht="15.75" customHeight="1" x14ac:dyDescent="0.25">
      <c r="A1890" s="366"/>
      <c r="B1890" s="366"/>
      <c r="F1890" s="425"/>
      <c r="G1890" s="425"/>
    </row>
    <row r="1891" spans="1:7" ht="15.75" customHeight="1" x14ac:dyDescent="0.25">
      <c r="A1891" s="366"/>
      <c r="B1891" s="366"/>
      <c r="F1891" s="425"/>
      <c r="G1891" s="425"/>
    </row>
    <row r="1892" spans="1:7" ht="15.75" customHeight="1" x14ac:dyDescent="0.25">
      <c r="A1892" s="366"/>
      <c r="B1892" s="366"/>
      <c r="F1892" s="425"/>
      <c r="G1892" s="425"/>
    </row>
    <row r="1893" spans="1:7" ht="15.75" customHeight="1" x14ac:dyDescent="0.25">
      <c r="A1893" s="366"/>
      <c r="B1893" s="366"/>
      <c r="F1893" s="425"/>
      <c r="G1893" s="425"/>
    </row>
    <row r="1894" spans="1:7" ht="15.75" customHeight="1" x14ac:dyDescent="0.25">
      <c r="A1894" s="366"/>
      <c r="B1894" s="366"/>
      <c r="F1894" s="425"/>
      <c r="G1894" s="425"/>
    </row>
    <row r="1895" spans="1:7" ht="15.75" customHeight="1" x14ac:dyDescent="0.25">
      <c r="A1895" s="366"/>
      <c r="B1895" s="366"/>
      <c r="F1895" s="425"/>
      <c r="G1895" s="425"/>
    </row>
    <row r="1896" spans="1:7" ht="15.75" customHeight="1" x14ac:dyDescent="0.25">
      <c r="A1896" s="366"/>
      <c r="B1896" s="366"/>
      <c r="F1896" s="425"/>
      <c r="G1896" s="425"/>
    </row>
    <row r="1897" spans="1:7" ht="15.75" customHeight="1" x14ac:dyDescent="0.25">
      <c r="A1897" s="366"/>
      <c r="B1897" s="366"/>
      <c r="F1897" s="425"/>
      <c r="G1897" s="425"/>
    </row>
    <row r="1898" spans="1:7" ht="15.75" customHeight="1" x14ac:dyDescent="0.25">
      <c r="A1898" s="366"/>
      <c r="B1898" s="366"/>
      <c r="F1898" s="425"/>
      <c r="G1898" s="425"/>
    </row>
    <row r="1899" spans="1:7" ht="15.75" customHeight="1" x14ac:dyDescent="0.25">
      <c r="A1899" s="366"/>
      <c r="B1899" s="366"/>
      <c r="F1899" s="425"/>
      <c r="G1899" s="425"/>
    </row>
    <row r="1900" spans="1:7" ht="15.75" customHeight="1" x14ac:dyDescent="0.25">
      <c r="A1900" s="366"/>
      <c r="B1900" s="366"/>
      <c r="F1900" s="425"/>
      <c r="G1900" s="425"/>
    </row>
    <row r="1901" spans="1:7" ht="15.75" customHeight="1" x14ac:dyDescent="0.25">
      <c r="A1901" s="366"/>
      <c r="B1901" s="366"/>
      <c r="F1901" s="425"/>
      <c r="G1901" s="425"/>
    </row>
    <row r="1902" spans="1:7" ht="15.75" customHeight="1" x14ac:dyDescent="0.25">
      <c r="A1902" s="366"/>
      <c r="B1902" s="366"/>
      <c r="F1902" s="425"/>
      <c r="G1902" s="425"/>
    </row>
    <row r="1903" spans="1:7" ht="15.75" customHeight="1" x14ac:dyDescent="0.25">
      <c r="A1903" s="366"/>
      <c r="B1903" s="366"/>
      <c r="F1903" s="425"/>
      <c r="G1903" s="425"/>
    </row>
    <row r="1904" spans="1:7" ht="15.75" customHeight="1" x14ac:dyDescent="0.25">
      <c r="A1904" s="366"/>
      <c r="B1904" s="366"/>
      <c r="F1904" s="425"/>
      <c r="G1904" s="425"/>
    </row>
    <row r="1905" spans="1:7" ht="15.75" customHeight="1" x14ac:dyDescent="0.25">
      <c r="A1905" s="366"/>
      <c r="B1905" s="366"/>
      <c r="F1905" s="425"/>
      <c r="G1905" s="425"/>
    </row>
    <row r="1906" spans="1:7" ht="15.75" customHeight="1" x14ac:dyDescent="0.25">
      <c r="A1906" s="366"/>
      <c r="B1906" s="366"/>
      <c r="F1906" s="425"/>
      <c r="G1906" s="425"/>
    </row>
    <row r="1907" spans="1:7" ht="15.75" customHeight="1" x14ac:dyDescent="0.25">
      <c r="A1907" s="366"/>
      <c r="B1907" s="366"/>
      <c r="F1907" s="425"/>
      <c r="G1907" s="425"/>
    </row>
    <row r="1908" spans="1:7" ht="15.75" customHeight="1" x14ac:dyDescent="0.25">
      <c r="A1908" s="366"/>
      <c r="B1908" s="366"/>
      <c r="F1908" s="425"/>
      <c r="G1908" s="425"/>
    </row>
    <row r="1909" spans="1:7" ht="15.75" customHeight="1" x14ac:dyDescent="0.25">
      <c r="A1909" s="366"/>
      <c r="B1909" s="366"/>
      <c r="F1909" s="425"/>
      <c r="G1909" s="425"/>
    </row>
    <row r="1910" spans="1:7" ht="15.75" customHeight="1" x14ac:dyDescent="0.25">
      <c r="A1910" s="366"/>
      <c r="B1910" s="366"/>
      <c r="F1910" s="425"/>
      <c r="G1910" s="425"/>
    </row>
    <row r="1911" spans="1:7" ht="15.75" customHeight="1" x14ac:dyDescent="0.25">
      <c r="A1911" s="366"/>
      <c r="B1911" s="366"/>
      <c r="F1911" s="425"/>
      <c r="G1911" s="425"/>
    </row>
    <row r="1912" spans="1:7" ht="15.75" customHeight="1" x14ac:dyDescent="0.25">
      <c r="A1912" s="366"/>
      <c r="B1912" s="366"/>
      <c r="F1912" s="425"/>
      <c r="G1912" s="425"/>
    </row>
    <row r="1913" spans="1:7" ht="15.75" customHeight="1" x14ac:dyDescent="0.25">
      <c r="A1913" s="366"/>
      <c r="B1913" s="366"/>
      <c r="F1913" s="425"/>
      <c r="G1913" s="425"/>
    </row>
    <row r="1914" spans="1:7" ht="15.75" customHeight="1" x14ac:dyDescent="0.25">
      <c r="A1914" s="366"/>
      <c r="B1914" s="366"/>
      <c r="F1914" s="425"/>
      <c r="G1914" s="425"/>
    </row>
    <row r="1915" spans="1:7" ht="15.75" customHeight="1" x14ac:dyDescent="0.25">
      <c r="A1915" s="366"/>
      <c r="B1915" s="366"/>
      <c r="F1915" s="425"/>
      <c r="G1915" s="425"/>
    </row>
    <row r="1916" spans="1:7" ht="15.75" customHeight="1" x14ac:dyDescent="0.25">
      <c r="A1916" s="366"/>
      <c r="B1916" s="366"/>
      <c r="F1916" s="425"/>
      <c r="G1916" s="425"/>
    </row>
    <row r="1917" spans="1:7" ht="15.75" customHeight="1" x14ac:dyDescent="0.25">
      <c r="A1917" s="366"/>
      <c r="B1917" s="366"/>
      <c r="F1917" s="425"/>
      <c r="G1917" s="425"/>
    </row>
    <row r="1918" spans="1:7" ht="15.75" customHeight="1" x14ac:dyDescent="0.25">
      <c r="A1918" s="366"/>
      <c r="B1918" s="366"/>
      <c r="F1918" s="425"/>
      <c r="G1918" s="425"/>
    </row>
    <row r="1919" spans="1:7" ht="15.75" customHeight="1" x14ac:dyDescent="0.25">
      <c r="A1919" s="366"/>
      <c r="B1919" s="366"/>
      <c r="F1919" s="425"/>
      <c r="G1919" s="425"/>
    </row>
    <row r="1920" spans="1:7" ht="15.75" customHeight="1" x14ac:dyDescent="0.25">
      <c r="A1920" s="366"/>
      <c r="B1920" s="366"/>
      <c r="F1920" s="425"/>
      <c r="G1920" s="425"/>
    </row>
    <row r="1921" spans="1:7" ht="15.75" customHeight="1" x14ac:dyDescent="0.25">
      <c r="A1921" s="366"/>
      <c r="B1921" s="366"/>
      <c r="F1921" s="425"/>
      <c r="G1921" s="425"/>
    </row>
    <row r="1922" spans="1:7" ht="15.75" customHeight="1" x14ac:dyDescent="0.25">
      <c r="A1922" s="366"/>
      <c r="B1922" s="366"/>
      <c r="F1922" s="425"/>
      <c r="G1922" s="425"/>
    </row>
    <row r="1923" spans="1:7" ht="15.75" customHeight="1" x14ac:dyDescent="0.25">
      <c r="A1923" s="366"/>
      <c r="B1923" s="366"/>
      <c r="F1923" s="425"/>
      <c r="G1923" s="425"/>
    </row>
    <row r="1924" spans="1:7" ht="15.75" customHeight="1" x14ac:dyDescent="0.25">
      <c r="A1924" s="366"/>
      <c r="B1924" s="366"/>
      <c r="F1924" s="425"/>
      <c r="G1924" s="425"/>
    </row>
    <row r="1925" spans="1:7" ht="15.75" customHeight="1" x14ac:dyDescent="0.25">
      <c r="A1925" s="366"/>
      <c r="B1925" s="366"/>
      <c r="F1925" s="425"/>
      <c r="G1925" s="425"/>
    </row>
    <row r="1926" spans="1:7" ht="15.75" customHeight="1" x14ac:dyDescent="0.25">
      <c r="A1926" s="366"/>
      <c r="B1926" s="366"/>
      <c r="F1926" s="425"/>
      <c r="G1926" s="425"/>
    </row>
    <row r="1927" spans="1:7" ht="15.75" customHeight="1" x14ac:dyDescent="0.25">
      <c r="A1927" s="366"/>
      <c r="B1927" s="366"/>
      <c r="F1927" s="425"/>
      <c r="G1927" s="425"/>
    </row>
    <row r="1928" spans="1:7" ht="15.75" customHeight="1" x14ac:dyDescent="0.25">
      <c r="A1928" s="366"/>
      <c r="B1928" s="366"/>
      <c r="F1928" s="425"/>
      <c r="G1928" s="425"/>
    </row>
    <row r="1929" spans="1:7" ht="15.75" customHeight="1" x14ac:dyDescent="0.25">
      <c r="A1929" s="366"/>
      <c r="B1929" s="366"/>
      <c r="F1929" s="425"/>
      <c r="G1929" s="425"/>
    </row>
    <row r="1930" spans="1:7" ht="15.75" customHeight="1" x14ac:dyDescent="0.25">
      <c r="A1930" s="366"/>
      <c r="B1930" s="366"/>
      <c r="F1930" s="425"/>
      <c r="G1930" s="425"/>
    </row>
    <row r="1931" spans="1:7" ht="15.75" customHeight="1" x14ac:dyDescent="0.25">
      <c r="A1931" s="366"/>
      <c r="B1931" s="366"/>
      <c r="F1931" s="425"/>
      <c r="G1931" s="425"/>
    </row>
    <row r="1932" spans="1:7" ht="15.75" customHeight="1" x14ac:dyDescent="0.25">
      <c r="A1932" s="366"/>
      <c r="B1932" s="366"/>
      <c r="F1932" s="425"/>
      <c r="G1932" s="425"/>
    </row>
    <row r="1933" spans="1:7" ht="15.75" customHeight="1" x14ac:dyDescent="0.25">
      <c r="A1933" s="366"/>
      <c r="B1933" s="366"/>
      <c r="F1933" s="425"/>
      <c r="G1933" s="425"/>
    </row>
    <row r="1934" spans="1:7" ht="15.75" customHeight="1" x14ac:dyDescent="0.25">
      <c r="A1934" s="366"/>
      <c r="B1934" s="366"/>
      <c r="F1934" s="425"/>
      <c r="G1934" s="425"/>
    </row>
    <row r="1935" spans="1:7" ht="15.75" customHeight="1" x14ac:dyDescent="0.25">
      <c r="A1935" s="366"/>
      <c r="B1935" s="366"/>
      <c r="F1935" s="425"/>
      <c r="G1935" s="425"/>
    </row>
    <row r="1936" spans="1:7" ht="15.75" customHeight="1" x14ac:dyDescent="0.25">
      <c r="A1936" s="366"/>
      <c r="B1936" s="366"/>
      <c r="F1936" s="425"/>
      <c r="G1936" s="425"/>
    </row>
    <row r="1937" spans="1:7" ht="15.75" customHeight="1" x14ac:dyDescent="0.25">
      <c r="A1937" s="366"/>
      <c r="B1937" s="366"/>
      <c r="F1937" s="425"/>
      <c r="G1937" s="425"/>
    </row>
    <row r="1938" spans="1:7" ht="15.75" customHeight="1" x14ac:dyDescent="0.25">
      <c r="A1938" s="366"/>
      <c r="B1938" s="366"/>
      <c r="F1938" s="425"/>
      <c r="G1938" s="425"/>
    </row>
    <row r="1939" spans="1:7" ht="15.75" customHeight="1" x14ac:dyDescent="0.25">
      <c r="A1939" s="366"/>
      <c r="B1939" s="366"/>
      <c r="F1939" s="425"/>
      <c r="G1939" s="425"/>
    </row>
    <row r="1940" spans="1:7" ht="15.75" customHeight="1" x14ac:dyDescent="0.25">
      <c r="A1940" s="366"/>
      <c r="B1940" s="366"/>
      <c r="F1940" s="425"/>
      <c r="G1940" s="425"/>
    </row>
    <row r="1941" spans="1:7" ht="15.75" customHeight="1" x14ac:dyDescent="0.25">
      <c r="A1941" s="366"/>
      <c r="B1941" s="366"/>
      <c r="F1941" s="425"/>
      <c r="G1941" s="425"/>
    </row>
    <row r="1942" spans="1:7" ht="15.75" customHeight="1" x14ac:dyDescent="0.25">
      <c r="A1942" s="366"/>
      <c r="B1942" s="366"/>
      <c r="F1942" s="425"/>
      <c r="G1942" s="425"/>
    </row>
    <row r="1943" spans="1:7" ht="15.75" customHeight="1" x14ac:dyDescent="0.25">
      <c r="A1943" s="366"/>
      <c r="B1943" s="366"/>
      <c r="F1943" s="425"/>
      <c r="G1943" s="425"/>
    </row>
    <row r="1944" spans="1:7" ht="15.75" customHeight="1" x14ac:dyDescent="0.25">
      <c r="A1944" s="366"/>
      <c r="B1944" s="366"/>
      <c r="F1944" s="425"/>
      <c r="G1944" s="425"/>
    </row>
    <row r="1945" spans="1:7" ht="15.75" customHeight="1" x14ac:dyDescent="0.25">
      <c r="A1945" s="366"/>
      <c r="B1945" s="366"/>
      <c r="F1945" s="425"/>
      <c r="G1945" s="425"/>
    </row>
    <row r="1946" spans="1:7" ht="15.75" customHeight="1" x14ac:dyDescent="0.25">
      <c r="A1946" s="366"/>
      <c r="B1946" s="366"/>
      <c r="F1946" s="425"/>
      <c r="G1946" s="425"/>
    </row>
    <row r="1947" spans="1:7" ht="15.75" customHeight="1" x14ac:dyDescent="0.25">
      <c r="A1947" s="366"/>
      <c r="B1947" s="366"/>
      <c r="F1947" s="425"/>
      <c r="G1947" s="425"/>
    </row>
    <row r="1948" spans="1:7" ht="15.75" customHeight="1" x14ac:dyDescent="0.25">
      <c r="A1948" s="366"/>
      <c r="B1948" s="366"/>
      <c r="F1948" s="425"/>
      <c r="G1948" s="425"/>
    </row>
    <row r="1949" spans="1:7" ht="15.75" customHeight="1" x14ac:dyDescent="0.25">
      <c r="A1949" s="366"/>
      <c r="B1949" s="366"/>
      <c r="F1949" s="425"/>
      <c r="G1949" s="425"/>
    </row>
    <row r="1950" spans="1:7" ht="15.75" customHeight="1" x14ac:dyDescent="0.25">
      <c r="A1950" s="366"/>
      <c r="B1950" s="366"/>
      <c r="F1950" s="425"/>
      <c r="G1950" s="425"/>
    </row>
    <row r="1951" spans="1:7" ht="15.75" customHeight="1" x14ac:dyDescent="0.25">
      <c r="A1951" s="366"/>
      <c r="B1951" s="366"/>
      <c r="F1951" s="425"/>
      <c r="G1951" s="425"/>
    </row>
    <row r="1952" spans="1:7" ht="15.75" customHeight="1" x14ac:dyDescent="0.25">
      <c r="A1952" s="366"/>
      <c r="B1952" s="366"/>
      <c r="F1952" s="425"/>
      <c r="G1952" s="425"/>
    </row>
    <row r="1953" spans="1:7" ht="15.75" customHeight="1" x14ac:dyDescent="0.25">
      <c r="A1953" s="366"/>
      <c r="B1953" s="366"/>
      <c r="F1953" s="425"/>
      <c r="G1953" s="425"/>
    </row>
    <row r="1954" spans="1:7" ht="15.75" customHeight="1" x14ac:dyDescent="0.25">
      <c r="A1954" s="366"/>
      <c r="B1954" s="366"/>
      <c r="F1954" s="425"/>
      <c r="G1954" s="425"/>
    </row>
    <row r="1955" spans="1:7" ht="15.75" customHeight="1" x14ac:dyDescent="0.25">
      <c r="A1955" s="366"/>
      <c r="B1955" s="366"/>
      <c r="F1955" s="425"/>
      <c r="G1955" s="425"/>
    </row>
    <row r="1956" spans="1:7" ht="15.75" customHeight="1" x14ac:dyDescent="0.25">
      <c r="A1956" s="366"/>
      <c r="B1956" s="366"/>
      <c r="F1956" s="425"/>
      <c r="G1956" s="425"/>
    </row>
    <row r="1957" spans="1:7" ht="15.75" customHeight="1" x14ac:dyDescent="0.25">
      <c r="A1957" s="366"/>
      <c r="B1957" s="366"/>
      <c r="F1957" s="425"/>
      <c r="G1957" s="425"/>
    </row>
    <row r="1958" spans="1:7" ht="15.75" customHeight="1" x14ac:dyDescent="0.25">
      <c r="A1958" s="366"/>
      <c r="B1958" s="366"/>
      <c r="F1958" s="425"/>
      <c r="G1958" s="425"/>
    </row>
    <row r="1959" spans="1:7" ht="15.75" customHeight="1" x14ac:dyDescent="0.25">
      <c r="A1959" s="366"/>
      <c r="B1959" s="366"/>
      <c r="F1959" s="425"/>
      <c r="G1959" s="425"/>
    </row>
    <row r="1960" spans="1:7" ht="15.75" customHeight="1" x14ac:dyDescent="0.25">
      <c r="A1960" s="366"/>
      <c r="B1960" s="366"/>
      <c r="F1960" s="425"/>
      <c r="G1960" s="425"/>
    </row>
    <row r="1961" spans="1:7" ht="15.75" customHeight="1" x14ac:dyDescent="0.25">
      <c r="A1961" s="366"/>
      <c r="B1961" s="366"/>
      <c r="F1961" s="425"/>
      <c r="G1961" s="425"/>
    </row>
    <row r="1962" spans="1:7" ht="15.75" customHeight="1" x14ac:dyDescent="0.25">
      <c r="A1962" s="366"/>
      <c r="B1962" s="366"/>
      <c r="F1962" s="425"/>
      <c r="G1962" s="425"/>
    </row>
    <row r="1963" spans="1:7" ht="15.75" customHeight="1" x14ac:dyDescent="0.25">
      <c r="A1963" s="366"/>
      <c r="B1963" s="366"/>
      <c r="F1963" s="425"/>
      <c r="G1963" s="425"/>
    </row>
    <row r="1964" spans="1:7" ht="15.75" customHeight="1" x14ac:dyDescent="0.25">
      <c r="A1964" s="366"/>
      <c r="B1964" s="366"/>
      <c r="F1964" s="425"/>
      <c r="G1964" s="425"/>
    </row>
    <row r="1965" spans="1:7" ht="15.75" customHeight="1" x14ac:dyDescent="0.25">
      <c r="A1965" s="366"/>
      <c r="B1965" s="366"/>
      <c r="F1965" s="425"/>
      <c r="G1965" s="425"/>
    </row>
    <row r="1966" spans="1:7" ht="15.75" customHeight="1" x14ac:dyDescent="0.25">
      <c r="A1966" s="366"/>
      <c r="B1966" s="366"/>
      <c r="F1966" s="425"/>
      <c r="G1966" s="425"/>
    </row>
    <row r="1967" spans="1:7" ht="15.75" customHeight="1" x14ac:dyDescent="0.25">
      <c r="A1967" s="366"/>
      <c r="B1967" s="366"/>
      <c r="F1967" s="425"/>
      <c r="G1967" s="425"/>
    </row>
    <row r="1968" spans="1:7" ht="15.75" customHeight="1" x14ac:dyDescent="0.25">
      <c r="A1968" s="366"/>
      <c r="B1968" s="366"/>
      <c r="F1968" s="425"/>
      <c r="G1968" s="425"/>
    </row>
    <row r="1969" spans="1:7" ht="15.75" customHeight="1" x14ac:dyDescent="0.25">
      <c r="A1969" s="366"/>
      <c r="B1969" s="366"/>
      <c r="F1969" s="425"/>
      <c r="G1969" s="425"/>
    </row>
    <row r="1970" spans="1:7" ht="15.75" customHeight="1" x14ac:dyDescent="0.25">
      <c r="A1970" s="366"/>
      <c r="B1970" s="366"/>
      <c r="F1970" s="425"/>
      <c r="G1970" s="425"/>
    </row>
    <row r="1971" spans="1:7" ht="15.75" customHeight="1" x14ac:dyDescent="0.25">
      <c r="A1971" s="366"/>
      <c r="B1971" s="366"/>
      <c r="F1971" s="425"/>
      <c r="G1971" s="425"/>
    </row>
    <row r="1972" spans="1:7" ht="15.75" customHeight="1" x14ac:dyDescent="0.25">
      <c r="A1972" s="366"/>
      <c r="B1972" s="366"/>
      <c r="F1972" s="425"/>
      <c r="G1972" s="425"/>
    </row>
    <row r="1973" spans="1:7" ht="15.75" customHeight="1" x14ac:dyDescent="0.25">
      <c r="A1973" s="366"/>
      <c r="B1973" s="366"/>
      <c r="F1973" s="425"/>
      <c r="G1973" s="425"/>
    </row>
    <row r="1974" spans="1:7" ht="15.75" customHeight="1" x14ac:dyDescent="0.25">
      <c r="A1974" s="366"/>
      <c r="B1974" s="366"/>
      <c r="F1974" s="425"/>
      <c r="G1974" s="425"/>
    </row>
    <row r="1975" spans="1:7" ht="15.75" customHeight="1" x14ac:dyDescent="0.25">
      <c r="A1975" s="366"/>
      <c r="B1975" s="366"/>
      <c r="F1975" s="425"/>
      <c r="G1975" s="425"/>
    </row>
    <row r="1976" spans="1:7" ht="15.75" customHeight="1" x14ac:dyDescent="0.25">
      <c r="A1976" s="366"/>
      <c r="B1976" s="366"/>
      <c r="F1976" s="425"/>
      <c r="G1976" s="425"/>
    </row>
    <row r="1977" spans="1:7" ht="15.75" customHeight="1" x14ac:dyDescent="0.25">
      <c r="A1977" s="366"/>
      <c r="B1977" s="366"/>
      <c r="F1977" s="425"/>
      <c r="G1977" s="425"/>
    </row>
    <row r="1978" spans="1:7" ht="15.75" customHeight="1" x14ac:dyDescent="0.25">
      <c r="A1978" s="366"/>
      <c r="B1978" s="366"/>
      <c r="F1978" s="425"/>
      <c r="G1978" s="425"/>
    </row>
    <row r="1979" spans="1:7" ht="15.75" customHeight="1" x14ac:dyDescent="0.25">
      <c r="A1979" s="366"/>
      <c r="B1979" s="366"/>
      <c r="F1979" s="425"/>
      <c r="G1979" s="425"/>
    </row>
    <row r="1980" spans="1:7" ht="15.75" customHeight="1" x14ac:dyDescent="0.25">
      <c r="A1980" s="366"/>
      <c r="B1980" s="366"/>
      <c r="F1980" s="425"/>
      <c r="G1980" s="425"/>
    </row>
    <row r="1981" spans="1:7" ht="15.75" customHeight="1" x14ac:dyDescent="0.25">
      <c r="A1981" s="366"/>
      <c r="B1981" s="366"/>
      <c r="F1981" s="425"/>
      <c r="G1981" s="425"/>
    </row>
    <row r="1982" spans="1:7" ht="15.75" customHeight="1" x14ac:dyDescent="0.25">
      <c r="A1982" s="366"/>
      <c r="B1982" s="366"/>
      <c r="F1982" s="425"/>
      <c r="G1982" s="425"/>
    </row>
    <row r="1983" spans="1:7" ht="15.75" customHeight="1" x14ac:dyDescent="0.25">
      <c r="A1983" s="366"/>
      <c r="B1983" s="366"/>
      <c r="F1983" s="425"/>
      <c r="G1983" s="425"/>
    </row>
    <row r="1984" spans="1:7" ht="15.75" customHeight="1" x14ac:dyDescent="0.25">
      <c r="A1984" s="366"/>
      <c r="B1984" s="366"/>
      <c r="F1984" s="425"/>
      <c r="G1984" s="425"/>
    </row>
    <row r="1985" spans="1:7" ht="15.75" customHeight="1" x14ac:dyDescent="0.25">
      <c r="A1985" s="366"/>
      <c r="B1985" s="366"/>
      <c r="F1985" s="425"/>
      <c r="G1985" s="425"/>
    </row>
    <row r="1986" spans="1:7" ht="15.75" customHeight="1" x14ac:dyDescent="0.25">
      <c r="A1986" s="366"/>
      <c r="B1986" s="366"/>
      <c r="F1986" s="425"/>
      <c r="G1986" s="425"/>
    </row>
    <row r="1987" spans="1:7" ht="15.75" customHeight="1" x14ac:dyDescent="0.25">
      <c r="A1987" s="366"/>
      <c r="B1987" s="366"/>
      <c r="F1987" s="425"/>
      <c r="G1987" s="425"/>
    </row>
    <row r="1988" spans="1:7" ht="15.75" customHeight="1" x14ac:dyDescent="0.25">
      <c r="A1988" s="366"/>
      <c r="B1988" s="366"/>
      <c r="F1988" s="425"/>
      <c r="G1988" s="425"/>
    </row>
    <row r="1989" spans="1:7" ht="15.75" customHeight="1" x14ac:dyDescent="0.25">
      <c r="A1989" s="366"/>
      <c r="B1989" s="366"/>
      <c r="F1989" s="425"/>
      <c r="G1989" s="425"/>
    </row>
    <row r="1990" spans="1:7" ht="15.75" customHeight="1" x14ac:dyDescent="0.25">
      <c r="A1990" s="366"/>
      <c r="B1990" s="366"/>
      <c r="F1990" s="425"/>
      <c r="G1990" s="425"/>
    </row>
    <row r="1991" spans="1:7" ht="15.75" customHeight="1" x14ac:dyDescent="0.25">
      <c r="A1991" s="366"/>
      <c r="B1991" s="366"/>
      <c r="F1991" s="425"/>
      <c r="G1991" s="425"/>
    </row>
    <row r="1992" spans="1:7" ht="15.75" customHeight="1" x14ac:dyDescent="0.25">
      <c r="A1992" s="366"/>
      <c r="B1992" s="366"/>
      <c r="F1992" s="425"/>
      <c r="G1992" s="425"/>
    </row>
    <row r="1993" spans="1:7" ht="15.75" customHeight="1" x14ac:dyDescent="0.25">
      <c r="A1993" s="366"/>
      <c r="B1993" s="366"/>
      <c r="F1993" s="425"/>
      <c r="G1993" s="425"/>
    </row>
    <row r="1994" spans="1:7" ht="15.75" customHeight="1" x14ac:dyDescent="0.25">
      <c r="A1994" s="366"/>
      <c r="B1994" s="366"/>
      <c r="F1994" s="425"/>
      <c r="G1994" s="425"/>
    </row>
    <row r="1995" spans="1:7" ht="15.75" customHeight="1" x14ac:dyDescent="0.25">
      <c r="A1995" s="366"/>
      <c r="B1995" s="366"/>
      <c r="F1995" s="425"/>
      <c r="G1995" s="425"/>
    </row>
    <row r="1996" spans="1:7" ht="15.75" customHeight="1" x14ac:dyDescent="0.25">
      <c r="A1996" s="366"/>
      <c r="B1996" s="366"/>
      <c r="F1996" s="425"/>
      <c r="G1996" s="425"/>
    </row>
    <row r="1997" spans="1:7" ht="15.75" customHeight="1" x14ac:dyDescent="0.25">
      <c r="A1997" s="366"/>
      <c r="B1997" s="366"/>
      <c r="F1997" s="425"/>
      <c r="G1997" s="425"/>
    </row>
    <row r="1998" spans="1:7" ht="15.75" customHeight="1" x14ac:dyDescent="0.25">
      <c r="A1998" s="366"/>
      <c r="B1998" s="366"/>
      <c r="F1998" s="425"/>
      <c r="G1998" s="425"/>
    </row>
    <row r="1999" spans="1:7" ht="15.75" customHeight="1" x14ac:dyDescent="0.25">
      <c r="A1999" s="366"/>
      <c r="B1999" s="366"/>
      <c r="F1999" s="425"/>
      <c r="G1999" s="425"/>
    </row>
    <row r="2000" spans="1:7" ht="15.75" customHeight="1" x14ac:dyDescent="0.25">
      <c r="A2000" s="366"/>
      <c r="B2000" s="366"/>
      <c r="F2000" s="425"/>
      <c r="G2000" s="425"/>
    </row>
    <row r="2001" spans="1:7" ht="15.75" customHeight="1" x14ac:dyDescent="0.25">
      <c r="A2001" s="366"/>
      <c r="B2001" s="366"/>
      <c r="F2001" s="425"/>
      <c r="G2001" s="425"/>
    </row>
    <row r="2002" spans="1:7" ht="15.75" customHeight="1" x14ac:dyDescent="0.25">
      <c r="A2002" s="366"/>
      <c r="B2002" s="366"/>
      <c r="F2002" s="425"/>
      <c r="G2002" s="425"/>
    </row>
    <row r="2003" spans="1:7" ht="15.75" customHeight="1" x14ac:dyDescent="0.25">
      <c r="A2003" s="366"/>
      <c r="B2003" s="366"/>
      <c r="F2003" s="425"/>
      <c r="G2003" s="425"/>
    </row>
    <row r="2004" spans="1:7" ht="15.75" customHeight="1" x14ac:dyDescent="0.25">
      <c r="A2004" s="366"/>
      <c r="B2004" s="366"/>
      <c r="F2004" s="425"/>
      <c r="G2004" s="425"/>
    </row>
    <row r="2005" spans="1:7" ht="15.75" customHeight="1" x14ac:dyDescent="0.25">
      <c r="A2005" s="366"/>
      <c r="B2005" s="366"/>
      <c r="F2005" s="425"/>
      <c r="G2005" s="425"/>
    </row>
    <row r="2006" spans="1:7" ht="15.75" customHeight="1" x14ac:dyDescent="0.25">
      <c r="A2006" s="366"/>
      <c r="B2006" s="366"/>
      <c r="F2006" s="425"/>
      <c r="G2006" s="425"/>
    </row>
    <row r="2007" spans="1:7" ht="15.75" customHeight="1" x14ac:dyDescent="0.25">
      <c r="A2007" s="366"/>
      <c r="B2007" s="366"/>
      <c r="F2007" s="425"/>
      <c r="G2007" s="425"/>
    </row>
    <row r="2008" spans="1:7" ht="15.75" customHeight="1" x14ac:dyDescent="0.25">
      <c r="A2008" s="366"/>
      <c r="B2008" s="366"/>
      <c r="F2008" s="425"/>
      <c r="G2008" s="425"/>
    </row>
    <row r="2009" spans="1:7" ht="15.75" customHeight="1" x14ac:dyDescent="0.25">
      <c r="A2009" s="366"/>
      <c r="B2009" s="366"/>
      <c r="F2009" s="425"/>
      <c r="G2009" s="425"/>
    </row>
    <row r="2010" spans="1:7" ht="15.75" customHeight="1" x14ac:dyDescent="0.25">
      <c r="A2010" s="366"/>
      <c r="B2010" s="366"/>
      <c r="F2010" s="425"/>
      <c r="G2010" s="425"/>
    </row>
    <row r="2011" spans="1:7" ht="15.75" customHeight="1" x14ac:dyDescent="0.25">
      <c r="A2011" s="366"/>
      <c r="B2011" s="366"/>
      <c r="F2011" s="425"/>
      <c r="G2011" s="425"/>
    </row>
    <row r="2012" spans="1:7" ht="15.75" customHeight="1" x14ac:dyDescent="0.25">
      <c r="A2012" s="366"/>
      <c r="B2012" s="366"/>
      <c r="F2012" s="425"/>
      <c r="G2012" s="425"/>
    </row>
    <row r="2013" spans="1:7" ht="15.75" customHeight="1" x14ac:dyDescent="0.25">
      <c r="A2013" s="366"/>
      <c r="B2013" s="366"/>
      <c r="F2013" s="425"/>
      <c r="G2013" s="425"/>
    </row>
    <row r="2014" spans="1:7" ht="15.75" customHeight="1" x14ac:dyDescent="0.25">
      <c r="A2014" s="366"/>
      <c r="B2014" s="366"/>
      <c r="F2014" s="425"/>
      <c r="G2014" s="425"/>
    </row>
    <row r="2015" spans="1:7" ht="15.75" customHeight="1" x14ac:dyDescent="0.25">
      <c r="A2015" s="366"/>
      <c r="B2015" s="366"/>
      <c r="F2015" s="425"/>
      <c r="G2015" s="425"/>
    </row>
    <row r="2016" spans="1:7" ht="15.75" customHeight="1" x14ac:dyDescent="0.25">
      <c r="A2016" s="366"/>
      <c r="B2016" s="366"/>
      <c r="F2016" s="425"/>
      <c r="G2016" s="425"/>
    </row>
    <row r="2017" spans="1:7" ht="15.75" customHeight="1" x14ac:dyDescent="0.25">
      <c r="A2017" s="366"/>
      <c r="B2017" s="366"/>
      <c r="F2017" s="425"/>
      <c r="G2017" s="425"/>
    </row>
    <row r="2018" spans="1:7" ht="15.75" customHeight="1" x14ac:dyDescent="0.25">
      <c r="A2018" s="366"/>
      <c r="B2018" s="366"/>
      <c r="F2018" s="425"/>
      <c r="G2018" s="425"/>
    </row>
    <row r="2019" spans="1:7" ht="15.75" customHeight="1" x14ac:dyDescent="0.25">
      <c r="A2019" s="366"/>
      <c r="B2019" s="366"/>
      <c r="F2019" s="425"/>
      <c r="G2019" s="425"/>
    </row>
    <row r="2020" spans="1:7" ht="15.75" customHeight="1" x14ac:dyDescent="0.25">
      <c r="A2020" s="366"/>
      <c r="B2020" s="366"/>
      <c r="F2020" s="425"/>
      <c r="G2020" s="425"/>
    </row>
    <row r="2021" spans="1:7" ht="15.75" customHeight="1" x14ac:dyDescent="0.25">
      <c r="A2021" s="366"/>
      <c r="B2021" s="366"/>
      <c r="F2021" s="425"/>
      <c r="G2021" s="425"/>
    </row>
    <row r="2022" spans="1:7" ht="15.75" customHeight="1" x14ac:dyDescent="0.25">
      <c r="A2022" s="366"/>
      <c r="B2022" s="366"/>
      <c r="F2022" s="425"/>
      <c r="G2022" s="425"/>
    </row>
    <row r="2023" spans="1:7" ht="15.75" customHeight="1" x14ac:dyDescent="0.25">
      <c r="A2023" s="366"/>
      <c r="B2023" s="366"/>
      <c r="F2023" s="425"/>
      <c r="G2023" s="425"/>
    </row>
    <row r="2024" spans="1:7" ht="15.75" customHeight="1" x14ac:dyDescent="0.25">
      <c r="A2024" s="366"/>
      <c r="B2024" s="366"/>
      <c r="F2024" s="425"/>
      <c r="G2024" s="425"/>
    </row>
    <row r="2025" spans="1:7" ht="15.75" customHeight="1" x14ac:dyDescent="0.25">
      <c r="A2025" s="366"/>
      <c r="B2025" s="366"/>
      <c r="F2025" s="425"/>
      <c r="G2025" s="425"/>
    </row>
    <row r="2026" spans="1:7" ht="15.75" customHeight="1" x14ac:dyDescent="0.25">
      <c r="A2026" s="366"/>
      <c r="B2026" s="366"/>
      <c r="F2026" s="425"/>
      <c r="G2026" s="425"/>
    </row>
    <row r="2027" spans="1:7" ht="15.75" customHeight="1" x14ac:dyDescent="0.25">
      <c r="A2027" s="366"/>
      <c r="B2027" s="366"/>
      <c r="F2027" s="425"/>
      <c r="G2027" s="425"/>
    </row>
    <row r="2028" spans="1:7" ht="15.75" customHeight="1" x14ac:dyDescent="0.25">
      <c r="A2028" s="366"/>
      <c r="B2028" s="366"/>
      <c r="F2028" s="425"/>
      <c r="G2028" s="425"/>
    </row>
    <row r="2029" spans="1:7" ht="15.75" customHeight="1" x14ac:dyDescent="0.25">
      <c r="A2029" s="366"/>
      <c r="B2029" s="366"/>
      <c r="F2029" s="425"/>
      <c r="G2029" s="425"/>
    </row>
    <row r="2030" spans="1:7" ht="15.75" customHeight="1" x14ac:dyDescent="0.25">
      <c r="A2030" s="366"/>
      <c r="B2030" s="366"/>
      <c r="F2030" s="425"/>
      <c r="G2030" s="425"/>
    </row>
    <row r="2031" spans="1:7" ht="15.75" customHeight="1" x14ac:dyDescent="0.25">
      <c r="A2031" s="366"/>
      <c r="B2031" s="366"/>
      <c r="F2031" s="425"/>
      <c r="G2031" s="425"/>
    </row>
    <row r="2032" spans="1:7" ht="15.75" customHeight="1" x14ac:dyDescent="0.25">
      <c r="A2032" s="366"/>
      <c r="B2032" s="366"/>
      <c r="F2032" s="425"/>
      <c r="G2032" s="425"/>
    </row>
    <row r="2033" spans="1:7" ht="15.75" customHeight="1" x14ac:dyDescent="0.25">
      <c r="A2033" s="366"/>
      <c r="B2033" s="366"/>
      <c r="F2033" s="425"/>
      <c r="G2033" s="425"/>
    </row>
    <row r="2034" spans="1:7" ht="15.75" customHeight="1" x14ac:dyDescent="0.25">
      <c r="A2034" s="366"/>
      <c r="B2034" s="366"/>
      <c r="F2034" s="425"/>
      <c r="G2034" s="425"/>
    </row>
    <row r="2035" spans="1:7" ht="15.75" customHeight="1" x14ac:dyDescent="0.25">
      <c r="A2035" s="366"/>
      <c r="B2035" s="366"/>
      <c r="F2035" s="425"/>
      <c r="G2035" s="425"/>
    </row>
    <row r="2036" spans="1:7" ht="15.75" customHeight="1" x14ac:dyDescent="0.25">
      <c r="A2036" s="366"/>
      <c r="B2036" s="366"/>
      <c r="F2036" s="425"/>
      <c r="G2036" s="425"/>
    </row>
    <row r="2037" spans="1:7" ht="15.75" customHeight="1" x14ac:dyDescent="0.25">
      <c r="A2037" s="366"/>
      <c r="B2037" s="366"/>
      <c r="F2037" s="425"/>
      <c r="G2037" s="425"/>
    </row>
    <row r="2038" spans="1:7" ht="15.75" customHeight="1" x14ac:dyDescent="0.25">
      <c r="A2038" s="366"/>
      <c r="B2038" s="366"/>
      <c r="F2038" s="425"/>
      <c r="G2038" s="425"/>
    </row>
    <row r="2039" spans="1:7" ht="15.75" customHeight="1" x14ac:dyDescent="0.25">
      <c r="A2039" s="366"/>
      <c r="B2039" s="366"/>
      <c r="F2039" s="425"/>
      <c r="G2039" s="425"/>
    </row>
    <row r="2040" spans="1:7" ht="15.75" customHeight="1" x14ac:dyDescent="0.25">
      <c r="A2040" s="366"/>
      <c r="B2040" s="366"/>
      <c r="F2040" s="425"/>
      <c r="G2040" s="425"/>
    </row>
    <row r="2041" spans="1:7" ht="15.75" customHeight="1" x14ac:dyDescent="0.25">
      <c r="A2041" s="366"/>
      <c r="B2041" s="366"/>
      <c r="F2041" s="425"/>
      <c r="G2041" s="425"/>
    </row>
    <row r="2042" spans="1:7" ht="15.75" customHeight="1" x14ac:dyDescent="0.25">
      <c r="A2042" s="366"/>
      <c r="B2042" s="366"/>
      <c r="F2042" s="425"/>
      <c r="G2042" s="425"/>
    </row>
    <row r="2043" spans="1:7" ht="15.75" customHeight="1" x14ac:dyDescent="0.25">
      <c r="A2043" s="366"/>
      <c r="B2043" s="366"/>
      <c r="F2043" s="425"/>
      <c r="G2043" s="425"/>
    </row>
    <row r="2044" spans="1:7" ht="15.75" customHeight="1" x14ac:dyDescent="0.25">
      <c r="A2044" s="366"/>
      <c r="B2044" s="366"/>
      <c r="F2044" s="425"/>
      <c r="G2044" s="425"/>
    </row>
    <row r="2045" spans="1:7" ht="15.75" customHeight="1" x14ac:dyDescent="0.25">
      <c r="A2045" s="366"/>
      <c r="B2045" s="366"/>
      <c r="F2045" s="425"/>
      <c r="G2045" s="425"/>
    </row>
    <row r="2046" spans="1:7" ht="15.75" customHeight="1" x14ac:dyDescent="0.25">
      <c r="A2046" s="366"/>
      <c r="B2046" s="366"/>
      <c r="F2046" s="425"/>
      <c r="G2046" s="425"/>
    </row>
    <row r="2047" spans="1:7" ht="15.75" customHeight="1" x14ac:dyDescent="0.25">
      <c r="A2047" s="366"/>
      <c r="B2047" s="366"/>
      <c r="F2047" s="425"/>
      <c r="G2047" s="425"/>
    </row>
    <row r="2048" spans="1:7" ht="15.75" customHeight="1" x14ac:dyDescent="0.25">
      <c r="A2048" s="366"/>
      <c r="B2048" s="366"/>
      <c r="F2048" s="425"/>
      <c r="G2048" s="425"/>
    </row>
    <row r="2049" spans="1:7" ht="15.75" customHeight="1" x14ac:dyDescent="0.25">
      <c r="A2049" s="366"/>
      <c r="B2049" s="366"/>
      <c r="F2049" s="425"/>
      <c r="G2049" s="425"/>
    </row>
    <row r="2050" spans="1:7" ht="15.75" customHeight="1" x14ac:dyDescent="0.25">
      <c r="A2050" s="366"/>
      <c r="B2050" s="366"/>
      <c r="F2050" s="425"/>
      <c r="G2050" s="425"/>
    </row>
    <row r="2051" spans="1:7" ht="15.75" customHeight="1" x14ac:dyDescent="0.25">
      <c r="A2051" s="366"/>
      <c r="B2051" s="366"/>
      <c r="F2051" s="425"/>
      <c r="G2051" s="425"/>
    </row>
    <row r="2052" spans="1:7" ht="15.75" customHeight="1" x14ac:dyDescent="0.25">
      <c r="A2052" s="366"/>
      <c r="B2052" s="366"/>
      <c r="F2052" s="425"/>
      <c r="G2052" s="425"/>
    </row>
    <row r="2053" spans="1:7" ht="15.75" customHeight="1" x14ac:dyDescent="0.25">
      <c r="A2053" s="366"/>
      <c r="B2053" s="366"/>
      <c r="F2053" s="425"/>
      <c r="G2053" s="425"/>
    </row>
    <row r="2054" spans="1:7" ht="15.75" customHeight="1" x14ac:dyDescent="0.25">
      <c r="A2054" s="366"/>
      <c r="B2054" s="366"/>
      <c r="F2054" s="425"/>
      <c r="G2054" s="425"/>
    </row>
    <row r="2055" spans="1:7" ht="15.75" customHeight="1" x14ac:dyDescent="0.25">
      <c r="A2055" s="366"/>
      <c r="B2055" s="366"/>
      <c r="F2055" s="425"/>
      <c r="G2055" s="425"/>
    </row>
    <row r="2056" spans="1:7" ht="15.75" customHeight="1" x14ac:dyDescent="0.25">
      <c r="A2056" s="366"/>
      <c r="B2056" s="366"/>
      <c r="F2056" s="425"/>
      <c r="G2056" s="425"/>
    </row>
    <row r="2057" spans="1:7" ht="15.75" customHeight="1" x14ac:dyDescent="0.25">
      <c r="A2057" s="366"/>
      <c r="B2057" s="366"/>
      <c r="F2057" s="425"/>
      <c r="G2057" s="425"/>
    </row>
    <row r="2058" spans="1:7" ht="15.75" customHeight="1" x14ac:dyDescent="0.25">
      <c r="A2058" s="366"/>
      <c r="B2058" s="366"/>
      <c r="F2058" s="425"/>
      <c r="G2058" s="425"/>
    </row>
    <row r="2059" spans="1:7" ht="15.75" customHeight="1" x14ac:dyDescent="0.25">
      <c r="A2059" s="366"/>
      <c r="B2059" s="366"/>
      <c r="F2059" s="425"/>
      <c r="G2059" s="425"/>
    </row>
    <row r="2060" spans="1:7" ht="15.75" customHeight="1" x14ac:dyDescent="0.25">
      <c r="A2060" s="366"/>
      <c r="B2060" s="366"/>
      <c r="F2060" s="425"/>
      <c r="G2060" s="425"/>
    </row>
    <row r="2061" spans="1:7" ht="15.75" customHeight="1" x14ac:dyDescent="0.25">
      <c r="A2061" s="366"/>
      <c r="B2061" s="366"/>
      <c r="F2061" s="425"/>
      <c r="G2061" s="425"/>
    </row>
    <row r="2062" spans="1:7" ht="15.75" customHeight="1" x14ac:dyDescent="0.25">
      <c r="A2062" s="366"/>
      <c r="B2062" s="366"/>
      <c r="F2062" s="425"/>
      <c r="G2062" s="425"/>
    </row>
    <row r="2063" spans="1:7" ht="15.75" customHeight="1" x14ac:dyDescent="0.25">
      <c r="A2063" s="366"/>
      <c r="B2063" s="366"/>
      <c r="F2063" s="425"/>
      <c r="G2063" s="425"/>
    </row>
    <row r="2064" spans="1:7" ht="15.75" customHeight="1" x14ac:dyDescent="0.25">
      <c r="A2064" s="366"/>
      <c r="B2064" s="366"/>
      <c r="F2064" s="425"/>
      <c r="G2064" s="425"/>
    </row>
    <row r="2065" spans="1:7" ht="15.75" customHeight="1" x14ac:dyDescent="0.25">
      <c r="A2065" s="366"/>
      <c r="B2065" s="366"/>
      <c r="F2065" s="425"/>
      <c r="G2065" s="425"/>
    </row>
    <row r="2066" spans="1:7" ht="15.75" customHeight="1" x14ac:dyDescent="0.25">
      <c r="A2066" s="366"/>
      <c r="B2066" s="366"/>
      <c r="F2066" s="425"/>
      <c r="G2066" s="425"/>
    </row>
    <row r="2067" spans="1:7" ht="15.75" customHeight="1" x14ac:dyDescent="0.25">
      <c r="A2067" s="366"/>
      <c r="B2067" s="366"/>
      <c r="F2067" s="425"/>
      <c r="G2067" s="425"/>
    </row>
    <row r="2068" spans="1:7" ht="15.75" customHeight="1" x14ac:dyDescent="0.25">
      <c r="A2068" s="366"/>
      <c r="B2068" s="366"/>
      <c r="F2068" s="425"/>
      <c r="G2068" s="425"/>
    </row>
    <row r="2069" spans="1:7" ht="15.75" customHeight="1" x14ac:dyDescent="0.25">
      <c r="A2069" s="366"/>
      <c r="B2069" s="366"/>
      <c r="F2069" s="425"/>
      <c r="G2069" s="425"/>
    </row>
    <row r="2070" spans="1:7" ht="15.75" customHeight="1" x14ac:dyDescent="0.25">
      <c r="A2070" s="366"/>
      <c r="B2070" s="366"/>
      <c r="F2070" s="425"/>
      <c r="G2070" s="425"/>
    </row>
    <row r="2071" spans="1:7" ht="15.75" customHeight="1" x14ac:dyDescent="0.25">
      <c r="A2071" s="366"/>
      <c r="B2071" s="366"/>
      <c r="F2071" s="425"/>
      <c r="G2071" s="425"/>
    </row>
    <row r="2072" spans="1:7" ht="15.75" customHeight="1" x14ac:dyDescent="0.25">
      <c r="A2072" s="366"/>
      <c r="B2072" s="366"/>
      <c r="F2072" s="425"/>
      <c r="G2072" s="425"/>
    </row>
    <row r="2073" spans="1:7" ht="15.75" customHeight="1" x14ac:dyDescent="0.25">
      <c r="A2073" s="366"/>
      <c r="B2073" s="366"/>
      <c r="F2073" s="425"/>
      <c r="G2073" s="425"/>
    </row>
    <row r="2074" spans="1:7" ht="15.75" customHeight="1" x14ac:dyDescent="0.25">
      <c r="A2074" s="366"/>
      <c r="B2074" s="366"/>
      <c r="F2074" s="425"/>
      <c r="G2074" s="425"/>
    </row>
    <row r="2075" spans="1:7" ht="15.75" customHeight="1" x14ac:dyDescent="0.25">
      <c r="A2075" s="366"/>
      <c r="B2075" s="366"/>
      <c r="F2075" s="425"/>
      <c r="G2075" s="425"/>
    </row>
    <row r="2076" spans="1:7" ht="15.75" customHeight="1" x14ac:dyDescent="0.25">
      <c r="A2076" s="366"/>
      <c r="B2076" s="366"/>
      <c r="F2076" s="425"/>
      <c r="G2076" s="425"/>
    </row>
    <row r="2077" spans="1:7" ht="15.75" customHeight="1" x14ac:dyDescent="0.25">
      <c r="A2077" s="366"/>
      <c r="B2077" s="366"/>
      <c r="F2077" s="425"/>
      <c r="G2077" s="425"/>
    </row>
    <row r="2078" spans="1:7" ht="15.75" customHeight="1" x14ac:dyDescent="0.25">
      <c r="A2078" s="366"/>
      <c r="B2078" s="366"/>
      <c r="F2078" s="425"/>
      <c r="G2078" s="425"/>
    </row>
    <row r="2079" spans="1:7" ht="15.75" customHeight="1" x14ac:dyDescent="0.25">
      <c r="A2079" s="366"/>
      <c r="B2079" s="366"/>
      <c r="F2079" s="425"/>
      <c r="G2079" s="425"/>
    </row>
    <row r="2080" spans="1:7" ht="15.75" customHeight="1" x14ac:dyDescent="0.25">
      <c r="A2080" s="366"/>
      <c r="B2080" s="366"/>
      <c r="F2080" s="425"/>
      <c r="G2080" s="425"/>
    </row>
    <row r="2081" spans="1:7" ht="15.75" customHeight="1" x14ac:dyDescent="0.25">
      <c r="A2081" s="366"/>
      <c r="B2081" s="366"/>
      <c r="F2081" s="425"/>
      <c r="G2081" s="425"/>
    </row>
    <row r="2082" spans="1:7" ht="15.75" customHeight="1" x14ac:dyDescent="0.25">
      <c r="A2082" s="366"/>
      <c r="B2082" s="366"/>
      <c r="F2082" s="425"/>
      <c r="G2082" s="425"/>
    </row>
    <row r="2083" spans="1:7" ht="15.75" customHeight="1" x14ac:dyDescent="0.25">
      <c r="A2083" s="366"/>
      <c r="B2083" s="366"/>
      <c r="F2083" s="425"/>
      <c r="G2083" s="425"/>
    </row>
    <row r="2084" spans="1:7" ht="15.75" customHeight="1" x14ac:dyDescent="0.25">
      <c r="A2084" s="366"/>
      <c r="B2084" s="366"/>
      <c r="F2084" s="425"/>
      <c r="G2084" s="425"/>
    </row>
    <row r="2085" spans="1:7" ht="15.75" customHeight="1" x14ac:dyDescent="0.25">
      <c r="A2085" s="366"/>
      <c r="B2085" s="366"/>
      <c r="F2085" s="425"/>
      <c r="G2085" s="425"/>
    </row>
    <row r="2086" spans="1:7" ht="15.75" customHeight="1" x14ac:dyDescent="0.25">
      <c r="A2086" s="366"/>
      <c r="B2086" s="366"/>
      <c r="F2086" s="425"/>
      <c r="G2086" s="425"/>
    </row>
    <row r="2087" spans="1:7" ht="15.75" customHeight="1" x14ac:dyDescent="0.25">
      <c r="A2087" s="366"/>
      <c r="B2087" s="366"/>
      <c r="F2087" s="425"/>
      <c r="G2087" s="425"/>
    </row>
    <row r="2088" spans="1:7" ht="15.75" customHeight="1" x14ac:dyDescent="0.25">
      <c r="A2088" s="366"/>
      <c r="B2088" s="366"/>
      <c r="F2088" s="425"/>
      <c r="G2088" s="425"/>
    </row>
    <row r="2089" spans="1:7" ht="15.75" customHeight="1" x14ac:dyDescent="0.25">
      <c r="A2089" s="366"/>
      <c r="B2089" s="366"/>
      <c r="F2089" s="425"/>
      <c r="G2089" s="425"/>
    </row>
    <row r="2090" spans="1:7" ht="15.75" customHeight="1" x14ac:dyDescent="0.25">
      <c r="A2090" s="366"/>
      <c r="B2090" s="366"/>
      <c r="F2090" s="425"/>
      <c r="G2090" s="425"/>
    </row>
    <row r="2091" spans="1:7" ht="15.75" customHeight="1" x14ac:dyDescent="0.25">
      <c r="A2091" s="366"/>
      <c r="B2091" s="366"/>
      <c r="F2091" s="425"/>
      <c r="G2091" s="425"/>
    </row>
    <row r="2092" spans="1:7" ht="15.75" customHeight="1" x14ac:dyDescent="0.25">
      <c r="A2092" s="366"/>
      <c r="B2092" s="366"/>
      <c r="F2092" s="425"/>
      <c r="G2092" s="425"/>
    </row>
    <row r="2093" spans="1:7" ht="15.75" customHeight="1" x14ac:dyDescent="0.25">
      <c r="A2093" s="366"/>
      <c r="B2093" s="366"/>
      <c r="F2093" s="425"/>
      <c r="G2093" s="425"/>
    </row>
    <row r="2094" spans="1:7" ht="15.75" customHeight="1" x14ac:dyDescent="0.25">
      <c r="A2094" s="366"/>
      <c r="B2094" s="366"/>
      <c r="F2094" s="425"/>
      <c r="G2094" s="425"/>
    </row>
    <row r="2095" spans="1:7" ht="15.75" customHeight="1" x14ac:dyDescent="0.25">
      <c r="A2095" s="366"/>
      <c r="B2095" s="366"/>
      <c r="F2095" s="425"/>
      <c r="G2095" s="425"/>
    </row>
    <row r="2096" spans="1:7" ht="15.75" customHeight="1" x14ac:dyDescent="0.25">
      <c r="A2096" s="366"/>
      <c r="B2096" s="366"/>
      <c r="F2096" s="425"/>
      <c r="G2096" s="425"/>
    </row>
    <row r="2097" spans="1:7" ht="15.75" customHeight="1" x14ac:dyDescent="0.25">
      <c r="A2097" s="366"/>
      <c r="B2097" s="366"/>
      <c r="F2097" s="425"/>
      <c r="G2097" s="425"/>
    </row>
    <row r="2098" spans="1:7" ht="15.75" customHeight="1" x14ac:dyDescent="0.25">
      <c r="A2098" s="366"/>
      <c r="B2098" s="366"/>
      <c r="F2098" s="425"/>
      <c r="G2098" s="425"/>
    </row>
    <row r="2099" spans="1:7" ht="15.75" customHeight="1" x14ac:dyDescent="0.25">
      <c r="A2099" s="366"/>
      <c r="B2099" s="366"/>
      <c r="F2099" s="425"/>
      <c r="G2099" s="425"/>
    </row>
    <row r="2100" spans="1:7" ht="15.75" customHeight="1" x14ac:dyDescent="0.25">
      <c r="A2100" s="366"/>
      <c r="B2100" s="366"/>
      <c r="F2100" s="425"/>
      <c r="G2100" s="425"/>
    </row>
    <row r="2101" spans="1:7" ht="15.75" customHeight="1" x14ac:dyDescent="0.25">
      <c r="A2101" s="366"/>
      <c r="B2101" s="366"/>
      <c r="F2101" s="425"/>
      <c r="G2101" s="425"/>
    </row>
    <row r="2102" spans="1:7" ht="15.75" customHeight="1" x14ac:dyDescent="0.25">
      <c r="A2102" s="366"/>
      <c r="B2102" s="366"/>
      <c r="F2102" s="425"/>
      <c r="G2102" s="425"/>
    </row>
    <row r="2103" spans="1:7" ht="15.75" customHeight="1" x14ac:dyDescent="0.25">
      <c r="A2103" s="366"/>
      <c r="B2103" s="366"/>
      <c r="F2103" s="425"/>
      <c r="G2103" s="425"/>
    </row>
    <row r="2104" spans="1:7" ht="15.75" customHeight="1" x14ac:dyDescent="0.25">
      <c r="A2104" s="366"/>
      <c r="B2104" s="366"/>
      <c r="F2104" s="425"/>
      <c r="G2104" s="425"/>
    </row>
    <row r="2105" spans="1:7" ht="15.75" customHeight="1" x14ac:dyDescent="0.25">
      <c r="A2105" s="366"/>
      <c r="B2105" s="366"/>
      <c r="F2105" s="425"/>
      <c r="G2105" s="425"/>
    </row>
    <row r="2106" spans="1:7" ht="15.75" customHeight="1" x14ac:dyDescent="0.25">
      <c r="A2106" s="366"/>
      <c r="B2106" s="366"/>
      <c r="F2106" s="425"/>
      <c r="G2106" s="425"/>
    </row>
    <row r="2107" spans="1:7" ht="15.75" customHeight="1" x14ac:dyDescent="0.25">
      <c r="A2107" s="366"/>
      <c r="B2107" s="366"/>
      <c r="F2107" s="425"/>
      <c r="G2107" s="425"/>
    </row>
    <row r="2108" spans="1:7" ht="15.75" customHeight="1" x14ac:dyDescent="0.25">
      <c r="A2108" s="366"/>
      <c r="B2108" s="366"/>
      <c r="F2108" s="425"/>
      <c r="G2108" s="425"/>
    </row>
    <row r="2109" spans="1:7" ht="15.75" customHeight="1" x14ac:dyDescent="0.25">
      <c r="A2109" s="366"/>
      <c r="B2109" s="366"/>
      <c r="F2109" s="425"/>
      <c r="G2109" s="425"/>
    </row>
    <row r="2110" spans="1:7" ht="15.75" customHeight="1" x14ac:dyDescent="0.25">
      <c r="A2110" s="366"/>
      <c r="B2110" s="366"/>
      <c r="F2110" s="425"/>
      <c r="G2110" s="425"/>
    </row>
    <row r="2111" spans="1:7" ht="15.75" customHeight="1" x14ac:dyDescent="0.25">
      <c r="A2111" s="366"/>
      <c r="B2111" s="366"/>
      <c r="F2111" s="425"/>
      <c r="G2111" s="425"/>
    </row>
    <row r="2112" spans="1:7" ht="15.75" customHeight="1" x14ac:dyDescent="0.25">
      <c r="A2112" s="366"/>
      <c r="B2112" s="366"/>
      <c r="F2112" s="425"/>
      <c r="G2112" s="425"/>
    </row>
    <row r="2113" spans="1:7" ht="15.75" customHeight="1" x14ac:dyDescent="0.25">
      <c r="A2113" s="366"/>
      <c r="B2113" s="366"/>
      <c r="F2113" s="425"/>
      <c r="G2113" s="425"/>
    </row>
    <row r="2114" spans="1:7" ht="15.75" customHeight="1" x14ac:dyDescent="0.25">
      <c r="A2114" s="366"/>
      <c r="B2114" s="366"/>
      <c r="F2114" s="425"/>
      <c r="G2114" s="425"/>
    </row>
    <row r="2115" spans="1:7" ht="15.75" customHeight="1" x14ac:dyDescent="0.25">
      <c r="A2115" s="366"/>
      <c r="B2115" s="366"/>
      <c r="F2115" s="425"/>
      <c r="G2115" s="425"/>
    </row>
    <row r="2116" spans="1:7" ht="15.75" customHeight="1" x14ac:dyDescent="0.25">
      <c r="A2116" s="366"/>
      <c r="B2116" s="366"/>
      <c r="F2116" s="425"/>
      <c r="G2116" s="425"/>
    </row>
    <row r="2117" spans="1:7" ht="15.75" customHeight="1" x14ac:dyDescent="0.25">
      <c r="A2117" s="366"/>
      <c r="B2117" s="366"/>
      <c r="F2117" s="425"/>
      <c r="G2117" s="425"/>
    </row>
    <row r="2118" spans="1:7" ht="15.75" customHeight="1" x14ac:dyDescent="0.25">
      <c r="A2118" s="366"/>
      <c r="B2118" s="366"/>
      <c r="F2118" s="425"/>
      <c r="G2118" s="425"/>
    </row>
    <row r="2119" spans="1:7" ht="15.75" customHeight="1" x14ac:dyDescent="0.25">
      <c r="A2119" s="366"/>
      <c r="B2119" s="366"/>
      <c r="F2119" s="425"/>
      <c r="G2119" s="425"/>
    </row>
    <row r="2120" spans="1:7" ht="15.75" customHeight="1" x14ac:dyDescent="0.25">
      <c r="A2120" s="366"/>
      <c r="B2120" s="366"/>
      <c r="F2120" s="425"/>
      <c r="G2120" s="425"/>
    </row>
    <row r="2121" spans="1:7" ht="15.75" customHeight="1" x14ac:dyDescent="0.25">
      <c r="A2121" s="366"/>
      <c r="B2121" s="366"/>
      <c r="F2121" s="425"/>
      <c r="G2121" s="425"/>
    </row>
    <row r="2122" spans="1:7" ht="15.75" customHeight="1" x14ac:dyDescent="0.25">
      <c r="A2122" s="366"/>
      <c r="B2122" s="366"/>
      <c r="F2122" s="425"/>
      <c r="G2122" s="425"/>
    </row>
    <row r="2123" spans="1:7" ht="15.75" customHeight="1" x14ac:dyDescent="0.25">
      <c r="A2123" s="366"/>
      <c r="B2123" s="366"/>
      <c r="F2123" s="425"/>
      <c r="G2123" s="425"/>
    </row>
    <row r="2124" spans="1:7" ht="15.75" customHeight="1" x14ac:dyDescent="0.25">
      <c r="A2124" s="366"/>
      <c r="B2124" s="366"/>
      <c r="F2124" s="425"/>
      <c r="G2124" s="425"/>
    </row>
    <row r="2125" spans="1:7" ht="15.75" customHeight="1" x14ac:dyDescent="0.25">
      <c r="A2125" s="366"/>
      <c r="B2125" s="366"/>
      <c r="F2125" s="425"/>
      <c r="G2125" s="425"/>
    </row>
    <row r="2126" spans="1:7" ht="15.75" customHeight="1" x14ac:dyDescent="0.25">
      <c r="A2126" s="366"/>
      <c r="B2126" s="366"/>
      <c r="F2126" s="425"/>
      <c r="G2126" s="425"/>
    </row>
    <row r="2127" spans="1:7" ht="15.75" customHeight="1" x14ac:dyDescent="0.25">
      <c r="A2127" s="366"/>
      <c r="B2127" s="366"/>
      <c r="F2127" s="425"/>
      <c r="G2127" s="425"/>
    </row>
    <row r="2128" spans="1:7" ht="15.75" customHeight="1" x14ac:dyDescent="0.25">
      <c r="A2128" s="366"/>
      <c r="B2128" s="366"/>
      <c r="F2128" s="425"/>
      <c r="G2128" s="425"/>
    </row>
    <row r="2129" spans="1:7" ht="15.75" customHeight="1" x14ac:dyDescent="0.25">
      <c r="A2129" s="366"/>
      <c r="B2129" s="366"/>
      <c r="F2129" s="425"/>
      <c r="G2129" s="425"/>
    </row>
    <row r="2130" spans="1:7" ht="15.75" customHeight="1" x14ac:dyDescent="0.25">
      <c r="A2130" s="366"/>
      <c r="B2130" s="366"/>
      <c r="F2130" s="425"/>
      <c r="G2130" s="425"/>
    </row>
    <row r="2131" spans="1:7" ht="15.75" customHeight="1" x14ac:dyDescent="0.25">
      <c r="A2131" s="366"/>
      <c r="B2131" s="366"/>
      <c r="F2131" s="425"/>
      <c r="G2131" s="425"/>
    </row>
    <row r="2132" spans="1:7" ht="15.75" customHeight="1" x14ac:dyDescent="0.25">
      <c r="A2132" s="366"/>
      <c r="B2132" s="366"/>
      <c r="F2132" s="425"/>
      <c r="G2132" s="425"/>
    </row>
    <row r="2133" spans="1:7" ht="15.75" customHeight="1" x14ac:dyDescent="0.25">
      <c r="A2133" s="366"/>
      <c r="B2133" s="366"/>
      <c r="F2133" s="425"/>
      <c r="G2133" s="425"/>
    </row>
    <row r="2134" spans="1:7" ht="15.75" customHeight="1" x14ac:dyDescent="0.25">
      <c r="A2134" s="366"/>
      <c r="B2134" s="366"/>
      <c r="F2134" s="425"/>
      <c r="G2134" s="425"/>
    </row>
    <row r="2135" spans="1:7" ht="15.75" customHeight="1" x14ac:dyDescent="0.25">
      <c r="A2135" s="366"/>
      <c r="B2135" s="366"/>
      <c r="F2135" s="425"/>
      <c r="G2135" s="425"/>
    </row>
    <row r="2136" spans="1:7" ht="15.75" customHeight="1" x14ac:dyDescent="0.25">
      <c r="A2136" s="366"/>
      <c r="B2136" s="366"/>
      <c r="F2136" s="425"/>
      <c r="G2136" s="425"/>
    </row>
    <row r="2137" spans="1:7" ht="15.75" customHeight="1" x14ac:dyDescent="0.25">
      <c r="A2137" s="366"/>
      <c r="B2137" s="366"/>
      <c r="F2137" s="425"/>
      <c r="G2137" s="425"/>
    </row>
    <row r="2138" spans="1:7" ht="15.75" customHeight="1" x14ac:dyDescent="0.25">
      <c r="A2138" s="366"/>
      <c r="B2138" s="366"/>
      <c r="F2138" s="425"/>
      <c r="G2138" s="425"/>
    </row>
    <row r="2139" spans="1:7" ht="15.75" customHeight="1" x14ac:dyDescent="0.25">
      <c r="A2139" s="366"/>
      <c r="B2139" s="366"/>
      <c r="F2139" s="425"/>
      <c r="G2139" s="425"/>
    </row>
    <row r="2140" spans="1:7" ht="15.75" customHeight="1" x14ac:dyDescent="0.25">
      <c r="A2140" s="366"/>
      <c r="B2140" s="366"/>
      <c r="F2140" s="425"/>
      <c r="G2140" s="425"/>
    </row>
    <row r="2141" spans="1:7" ht="15.75" customHeight="1" x14ac:dyDescent="0.25">
      <c r="A2141" s="366"/>
      <c r="B2141" s="366"/>
      <c r="F2141" s="425"/>
      <c r="G2141" s="425"/>
    </row>
    <row r="2142" spans="1:7" ht="15.75" customHeight="1" x14ac:dyDescent="0.25">
      <c r="A2142" s="366"/>
      <c r="B2142" s="366"/>
      <c r="F2142" s="425"/>
      <c r="G2142" s="425"/>
    </row>
    <row r="2143" spans="1:7" ht="15.75" customHeight="1" x14ac:dyDescent="0.25">
      <c r="A2143" s="366"/>
      <c r="B2143" s="366"/>
      <c r="F2143" s="425"/>
      <c r="G2143" s="425"/>
    </row>
    <row r="2144" spans="1:7" ht="15.75" customHeight="1" x14ac:dyDescent="0.25">
      <c r="A2144" s="366"/>
      <c r="B2144" s="366"/>
      <c r="F2144" s="425"/>
      <c r="G2144" s="425"/>
    </row>
    <row r="2145" spans="1:7" ht="15.75" customHeight="1" x14ac:dyDescent="0.25">
      <c r="A2145" s="366"/>
      <c r="B2145" s="366"/>
      <c r="F2145" s="425"/>
      <c r="G2145" s="425"/>
    </row>
    <row r="2146" spans="1:7" ht="15.75" customHeight="1" x14ac:dyDescent="0.25">
      <c r="A2146" s="366"/>
      <c r="B2146" s="366"/>
      <c r="F2146" s="425"/>
      <c r="G2146" s="425"/>
    </row>
    <row r="2147" spans="1:7" ht="15.75" customHeight="1" x14ac:dyDescent="0.25">
      <c r="A2147" s="366"/>
      <c r="B2147" s="366"/>
      <c r="F2147" s="425"/>
      <c r="G2147" s="425"/>
    </row>
    <row r="2148" spans="1:7" ht="15.75" customHeight="1" x14ac:dyDescent="0.25">
      <c r="A2148" s="366"/>
      <c r="B2148" s="366"/>
      <c r="F2148" s="425"/>
      <c r="G2148" s="425"/>
    </row>
    <row r="2149" spans="1:7" ht="15.75" customHeight="1" x14ac:dyDescent="0.25">
      <c r="A2149" s="366"/>
      <c r="B2149" s="366"/>
      <c r="F2149" s="425"/>
      <c r="G2149" s="425"/>
    </row>
    <row r="2150" spans="1:7" ht="15.75" customHeight="1" x14ac:dyDescent="0.25">
      <c r="A2150" s="366"/>
      <c r="B2150" s="366"/>
      <c r="F2150" s="425"/>
      <c r="G2150" s="425"/>
    </row>
    <row r="2151" spans="1:7" ht="15.75" customHeight="1" x14ac:dyDescent="0.25">
      <c r="A2151" s="366"/>
      <c r="B2151" s="366"/>
      <c r="F2151" s="425"/>
      <c r="G2151" s="425"/>
    </row>
    <row r="2152" spans="1:7" ht="15.75" customHeight="1" x14ac:dyDescent="0.25">
      <c r="A2152" s="366"/>
      <c r="B2152" s="366"/>
      <c r="F2152" s="425"/>
      <c r="G2152" s="425"/>
    </row>
    <row r="2153" spans="1:7" ht="15.75" customHeight="1" x14ac:dyDescent="0.25">
      <c r="A2153" s="366"/>
      <c r="B2153" s="366"/>
      <c r="F2153" s="425"/>
      <c r="G2153" s="425"/>
    </row>
    <row r="2154" spans="1:7" ht="15.75" customHeight="1" x14ac:dyDescent="0.25">
      <c r="A2154" s="366"/>
      <c r="B2154" s="366"/>
      <c r="F2154" s="425"/>
      <c r="G2154" s="425"/>
    </row>
    <row r="2155" spans="1:7" ht="15.75" customHeight="1" x14ac:dyDescent="0.25">
      <c r="A2155" s="366"/>
      <c r="B2155" s="366"/>
      <c r="F2155" s="425"/>
      <c r="G2155" s="425"/>
    </row>
    <row r="2156" spans="1:7" ht="15.75" customHeight="1" x14ac:dyDescent="0.25">
      <c r="A2156" s="366"/>
      <c r="B2156" s="366"/>
      <c r="F2156" s="425"/>
      <c r="G2156" s="425"/>
    </row>
    <row r="2157" spans="1:7" ht="15.75" customHeight="1" x14ac:dyDescent="0.25">
      <c r="A2157" s="366"/>
      <c r="B2157" s="366"/>
      <c r="F2157" s="425"/>
      <c r="G2157" s="425"/>
    </row>
    <row r="2158" spans="1:7" ht="15.75" customHeight="1" x14ac:dyDescent="0.25">
      <c r="A2158" s="366"/>
      <c r="B2158" s="366"/>
      <c r="F2158" s="425"/>
      <c r="G2158" s="425"/>
    </row>
    <row r="2159" spans="1:7" ht="15.75" customHeight="1" x14ac:dyDescent="0.25">
      <c r="A2159" s="366"/>
      <c r="B2159" s="366"/>
      <c r="F2159" s="425"/>
      <c r="G2159" s="425"/>
    </row>
    <row r="2160" spans="1:7" ht="15.75" customHeight="1" x14ac:dyDescent="0.25">
      <c r="A2160" s="366"/>
      <c r="B2160" s="366"/>
      <c r="F2160" s="425"/>
      <c r="G2160" s="425"/>
    </row>
    <row r="2161" spans="1:7" ht="15.75" customHeight="1" x14ac:dyDescent="0.25">
      <c r="A2161" s="366"/>
      <c r="B2161" s="366"/>
      <c r="F2161" s="425"/>
      <c r="G2161" s="425"/>
    </row>
    <row r="2162" spans="1:7" ht="15.75" customHeight="1" x14ac:dyDescent="0.25">
      <c r="A2162" s="366"/>
      <c r="B2162" s="366"/>
      <c r="F2162" s="425"/>
      <c r="G2162" s="425"/>
    </row>
    <row r="2163" spans="1:7" ht="15.75" customHeight="1" x14ac:dyDescent="0.25">
      <c r="A2163" s="366"/>
      <c r="B2163" s="366"/>
      <c r="F2163" s="425"/>
      <c r="G2163" s="425"/>
    </row>
    <row r="2164" spans="1:7" ht="15.75" customHeight="1" x14ac:dyDescent="0.25">
      <c r="A2164" s="366"/>
      <c r="B2164" s="366"/>
      <c r="F2164" s="425"/>
      <c r="G2164" s="425"/>
    </row>
    <row r="2165" spans="1:7" ht="15.75" customHeight="1" x14ac:dyDescent="0.25">
      <c r="A2165" s="366"/>
      <c r="B2165" s="366"/>
      <c r="F2165" s="425"/>
      <c r="G2165" s="425"/>
    </row>
    <row r="2166" spans="1:7" ht="15.75" customHeight="1" x14ac:dyDescent="0.25">
      <c r="A2166" s="366"/>
      <c r="B2166" s="366"/>
      <c r="F2166" s="425"/>
      <c r="G2166" s="425"/>
    </row>
    <row r="2167" spans="1:7" ht="15.75" customHeight="1" x14ac:dyDescent="0.25">
      <c r="A2167" s="366"/>
      <c r="B2167" s="366"/>
      <c r="F2167" s="425"/>
      <c r="G2167" s="425"/>
    </row>
    <row r="2168" spans="1:7" ht="15.75" customHeight="1" x14ac:dyDescent="0.25">
      <c r="A2168" s="366"/>
      <c r="B2168" s="366"/>
      <c r="F2168" s="425"/>
      <c r="G2168" s="425"/>
    </row>
    <row r="2169" spans="1:7" ht="15.75" customHeight="1" x14ac:dyDescent="0.25">
      <c r="A2169" s="366"/>
      <c r="B2169" s="366"/>
      <c r="F2169" s="425"/>
      <c r="G2169" s="425"/>
    </row>
    <row r="2170" spans="1:7" ht="15.75" customHeight="1" x14ac:dyDescent="0.25">
      <c r="A2170" s="366"/>
      <c r="B2170" s="366"/>
      <c r="F2170" s="425"/>
      <c r="G2170" s="425"/>
    </row>
    <row r="2171" spans="1:7" ht="15.75" customHeight="1" x14ac:dyDescent="0.25">
      <c r="A2171" s="366"/>
      <c r="B2171" s="366"/>
      <c r="F2171" s="425"/>
      <c r="G2171" s="425"/>
    </row>
    <row r="2172" spans="1:7" ht="15.75" customHeight="1" x14ac:dyDescent="0.25">
      <c r="A2172" s="366"/>
      <c r="B2172" s="366"/>
      <c r="F2172" s="425"/>
      <c r="G2172" s="425"/>
    </row>
    <row r="2173" spans="1:7" ht="15.75" customHeight="1" x14ac:dyDescent="0.25">
      <c r="A2173" s="366"/>
      <c r="B2173" s="366"/>
      <c r="F2173" s="425"/>
      <c r="G2173" s="425"/>
    </row>
    <row r="2174" spans="1:7" ht="15.75" customHeight="1" x14ac:dyDescent="0.25">
      <c r="A2174" s="366"/>
      <c r="B2174" s="366"/>
      <c r="F2174" s="425"/>
      <c r="G2174" s="425"/>
    </row>
    <row r="2175" spans="1:7" ht="15.75" customHeight="1" x14ac:dyDescent="0.25">
      <c r="A2175" s="366"/>
      <c r="B2175" s="366"/>
      <c r="F2175" s="425"/>
      <c r="G2175" s="425"/>
    </row>
    <row r="2176" spans="1:7" ht="15.75" customHeight="1" x14ac:dyDescent="0.25">
      <c r="A2176" s="366"/>
      <c r="B2176" s="366"/>
      <c r="F2176" s="425"/>
      <c r="G2176" s="425"/>
    </row>
    <row r="2177" spans="1:7" ht="15.75" customHeight="1" x14ac:dyDescent="0.25">
      <c r="A2177" s="366"/>
      <c r="B2177" s="366"/>
      <c r="F2177" s="425"/>
      <c r="G2177" s="425"/>
    </row>
    <row r="2178" spans="1:7" ht="15.75" customHeight="1" x14ac:dyDescent="0.25">
      <c r="A2178" s="366"/>
      <c r="B2178" s="366"/>
      <c r="F2178" s="425"/>
      <c r="G2178" s="425"/>
    </row>
    <row r="2179" spans="1:7" ht="15.75" customHeight="1" x14ac:dyDescent="0.25">
      <c r="A2179" s="366"/>
      <c r="B2179" s="366"/>
      <c r="F2179" s="425"/>
      <c r="G2179" s="425"/>
    </row>
    <row r="2180" spans="1:7" ht="15.75" customHeight="1" x14ac:dyDescent="0.25">
      <c r="A2180" s="366"/>
      <c r="B2180" s="366"/>
      <c r="F2180" s="425"/>
      <c r="G2180" s="425"/>
    </row>
    <row r="2181" spans="1:7" ht="15.75" customHeight="1" x14ac:dyDescent="0.25">
      <c r="A2181" s="366"/>
      <c r="B2181" s="366"/>
      <c r="F2181" s="425"/>
      <c r="G2181" s="425"/>
    </row>
    <row r="2182" spans="1:7" ht="15.75" customHeight="1" x14ac:dyDescent="0.25">
      <c r="A2182" s="366"/>
      <c r="B2182" s="366"/>
      <c r="F2182" s="425"/>
      <c r="G2182" s="425"/>
    </row>
    <row r="2183" spans="1:7" ht="15.75" customHeight="1" x14ac:dyDescent="0.25">
      <c r="A2183" s="366"/>
      <c r="B2183" s="366"/>
      <c r="F2183" s="425"/>
      <c r="G2183" s="425"/>
    </row>
    <row r="2184" spans="1:7" ht="15.75" customHeight="1" x14ac:dyDescent="0.25">
      <c r="A2184" s="366"/>
      <c r="B2184" s="366"/>
      <c r="F2184" s="425"/>
      <c r="G2184" s="425"/>
    </row>
    <row r="2185" spans="1:7" ht="15.75" customHeight="1" x14ac:dyDescent="0.25">
      <c r="A2185" s="366"/>
      <c r="B2185" s="366"/>
      <c r="F2185" s="425"/>
      <c r="G2185" s="425"/>
    </row>
    <row r="2186" spans="1:7" ht="15.75" customHeight="1" x14ac:dyDescent="0.25">
      <c r="A2186" s="366"/>
      <c r="B2186" s="366"/>
      <c r="F2186" s="425"/>
      <c r="G2186" s="425"/>
    </row>
    <row r="2187" spans="1:7" ht="15.75" customHeight="1" x14ac:dyDescent="0.25">
      <c r="A2187" s="366"/>
      <c r="B2187" s="366"/>
      <c r="F2187" s="425"/>
      <c r="G2187" s="425"/>
    </row>
    <row r="2188" spans="1:7" ht="15.75" customHeight="1" x14ac:dyDescent="0.25">
      <c r="A2188" s="366"/>
      <c r="B2188" s="366"/>
      <c r="F2188" s="425"/>
      <c r="G2188" s="425"/>
    </row>
    <row r="2189" spans="1:7" ht="15.75" customHeight="1" x14ac:dyDescent="0.25">
      <c r="A2189" s="366"/>
      <c r="B2189" s="366"/>
      <c r="F2189" s="425"/>
      <c r="G2189" s="425"/>
    </row>
    <row r="2190" spans="1:7" ht="15.75" customHeight="1" x14ac:dyDescent="0.25">
      <c r="A2190" s="366"/>
      <c r="B2190" s="366"/>
      <c r="F2190" s="425"/>
      <c r="G2190" s="425"/>
    </row>
    <row r="2191" spans="1:7" ht="15.75" customHeight="1" x14ac:dyDescent="0.25">
      <c r="A2191" s="366"/>
      <c r="B2191" s="366"/>
      <c r="F2191" s="425"/>
      <c r="G2191" s="425"/>
    </row>
    <row r="2192" spans="1:7" ht="15.75" customHeight="1" x14ac:dyDescent="0.25">
      <c r="A2192" s="366"/>
      <c r="B2192" s="366"/>
      <c r="F2192" s="425"/>
      <c r="G2192" s="425"/>
    </row>
    <row r="2193" spans="1:7" ht="15.75" customHeight="1" x14ac:dyDescent="0.25">
      <c r="A2193" s="366"/>
      <c r="B2193" s="366"/>
      <c r="F2193" s="425"/>
      <c r="G2193" s="425"/>
    </row>
    <row r="2194" spans="1:7" ht="15.75" customHeight="1" x14ac:dyDescent="0.25">
      <c r="A2194" s="366"/>
      <c r="B2194" s="366"/>
      <c r="F2194" s="425"/>
      <c r="G2194" s="425"/>
    </row>
    <row r="2195" spans="1:7" ht="15.75" customHeight="1" x14ac:dyDescent="0.25">
      <c r="A2195" s="366"/>
      <c r="B2195" s="366"/>
      <c r="F2195" s="425"/>
      <c r="G2195" s="425"/>
    </row>
    <row r="2196" spans="1:7" ht="15.75" customHeight="1" x14ac:dyDescent="0.25">
      <c r="A2196" s="366"/>
      <c r="B2196" s="366"/>
      <c r="F2196" s="425"/>
      <c r="G2196" s="425"/>
    </row>
    <row r="2197" spans="1:7" ht="15.75" customHeight="1" x14ac:dyDescent="0.25">
      <c r="A2197" s="366"/>
      <c r="B2197" s="366"/>
      <c r="F2197" s="425"/>
      <c r="G2197" s="425"/>
    </row>
    <row r="2198" spans="1:7" ht="15.75" customHeight="1" x14ac:dyDescent="0.25">
      <c r="A2198" s="366"/>
      <c r="B2198" s="366"/>
      <c r="F2198" s="425"/>
      <c r="G2198" s="425"/>
    </row>
    <row r="2199" spans="1:7" ht="15.75" customHeight="1" x14ac:dyDescent="0.25">
      <c r="A2199" s="366"/>
      <c r="B2199" s="366"/>
      <c r="F2199" s="425"/>
      <c r="G2199" s="425"/>
    </row>
    <row r="2200" spans="1:7" ht="15.75" customHeight="1" x14ac:dyDescent="0.25">
      <c r="A2200" s="366"/>
      <c r="B2200" s="366"/>
      <c r="F2200" s="425"/>
      <c r="G2200" s="425"/>
    </row>
    <row r="2201" spans="1:7" ht="15.75" customHeight="1" x14ac:dyDescent="0.25">
      <c r="A2201" s="366"/>
      <c r="B2201" s="366"/>
      <c r="F2201" s="425"/>
      <c r="G2201" s="425"/>
    </row>
    <row r="2202" spans="1:7" ht="15.75" customHeight="1" x14ac:dyDescent="0.25">
      <c r="A2202" s="366"/>
      <c r="B2202" s="366"/>
      <c r="F2202" s="425"/>
      <c r="G2202" s="425"/>
    </row>
    <row r="2203" spans="1:7" ht="15.75" customHeight="1" x14ac:dyDescent="0.25">
      <c r="A2203" s="366"/>
      <c r="B2203" s="366"/>
      <c r="F2203" s="425"/>
      <c r="G2203" s="425"/>
    </row>
    <row r="2204" spans="1:7" ht="15.75" customHeight="1" x14ac:dyDescent="0.25">
      <c r="A2204" s="366"/>
      <c r="B2204" s="366"/>
      <c r="F2204" s="425"/>
      <c r="G2204" s="425"/>
    </row>
    <row r="2205" spans="1:7" ht="15.75" customHeight="1" x14ac:dyDescent="0.25">
      <c r="A2205" s="366"/>
      <c r="B2205" s="366"/>
      <c r="F2205" s="425"/>
      <c r="G2205" s="425"/>
    </row>
    <row r="2206" spans="1:7" ht="15.75" customHeight="1" x14ac:dyDescent="0.25">
      <c r="A2206" s="366"/>
      <c r="B2206" s="366"/>
      <c r="F2206" s="425"/>
      <c r="G2206" s="425"/>
    </row>
    <row r="2207" spans="1:7" ht="15.75" customHeight="1" x14ac:dyDescent="0.25">
      <c r="A2207" s="366"/>
      <c r="B2207" s="366"/>
      <c r="F2207" s="425"/>
      <c r="G2207" s="425"/>
    </row>
    <row r="2208" spans="1:7" ht="15.75" customHeight="1" x14ac:dyDescent="0.25">
      <c r="A2208" s="366"/>
      <c r="B2208" s="366"/>
      <c r="F2208" s="425"/>
      <c r="G2208" s="425"/>
    </row>
    <row r="2209" spans="1:7" ht="15.75" customHeight="1" x14ac:dyDescent="0.25">
      <c r="A2209" s="366"/>
      <c r="B2209" s="366"/>
      <c r="F2209" s="425"/>
      <c r="G2209" s="425"/>
    </row>
    <row r="2210" spans="1:7" ht="15.75" customHeight="1" x14ac:dyDescent="0.25">
      <c r="A2210" s="366"/>
      <c r="B2210" s="366"/>
      <c r="F2210" s="425"/>
      <c r="G2210" s="425"/>
    </row>
    <row r="2211" spans="1:7" ht="15.75" customHeight="1" x14ac:dyDescent="0.25">
      <c r="A2211" s="366"/>
      <c r="B2211" s="366"/>
      <c r="F2211" s="425"/>
      <c r="G2211" s="425"/>
    </row>
    <row r="2212" spans="1:7" ht="15.75" customHeight="1" x14ac:dyDescent="0.25">
      <c r="A2212" s="366"/>
      <c r="B2212" s="366"/>
      <c r="F2212" s="425"/>
      <c r="G2212" s="425"/>
    </row>
    <row r="2213" spans="1:7" ht="15.75" customHeight="1" x14ac:dyDescent="0.25">
      <c r="A2213" s="366"/>
      <c r="B2213" s="366"/>
      <c r="F2213" s="425"/>
      <c r="G2213" s="425"/>
    </row>
    <row r="2214" spans="1:7" ht="15.75" customHeight="1" x14ac:dyDescent="0.25">
      <c r="A2214" s="366"/>
      <c r="B2214" s="366"/>
      <c r="F2214" s="425"/>
      <c r="G2214" s="425"/>
    </row>
    <row r="2215" spans="1:7" ht="15.75" customHeight="1" x14ac:dyDescent="0.25">
      <c r="A2215" s="366"/>
      <c r="B2215" s="366"/>
      <c r="F2215" s="425"/>
      <c r="G2215" s="425"/>
    </row>
    <row r="2216" spans="1:7" ht="15.75" customHeight="1" x14ac:dyDescent="0.25">
      <c r="A2216" s="366"/>
      <c r="B2216" s="366"/>
      <c r="F2216" s="425"/>
      <c r="G2216" s="425"/>
    </row>
    <row r="2217" spans="1:7" ht="15.75" customHeight="1" x14ac:dyDescent="0.25">
      <c r="A2217" s="366"/>
      <c r="B2217" s="366"/>
      <c r="F2217" s="425"/>
      <c r="G2217" s="425"/>
    </row>
    <row r="2218" spans="1:7" ht="15.75" customHeight="1" x14ac:dyDescent="0.25">
      <c r="A2218" s="366"/>
      <c r="B2218" s="366"/>
      <c r="F2218" s="425"/>
      <c r="G2218" s="425"/>
    </row>
    <row r="2219" spans="1:7" ht="15.75" customHeight="1" x14ac:dyDescent="0.25">
      <c r="A2219" s="366"/>
      <c r="B2219" s="366"/>
      <c r="F2219" s="425"/>
      <c r="G2219" s="425"/>
    </row>
    <row r="2220" spans="1:7" ht="15.75" customHeight="1" x14ac:dyDescent="0.25">
      <c r="A2220" s="366"/>
      <c r="B2220" s="366"/>
      <c r="F2220" s="425"/>
      <c r="G2220" s="425"/>
    </row>
    <row r="2221" spans="1:7" ht="15.75" customHeight="1" x14ac:dyDescent="0.25">
      <c r="A2221" s="366"/>
      <c r="B2221" s="366"/>
      <c r="F2221" s="425"/>
      <c r="G2221" s="425"/>
    </row>
    <row r="2222" spans="1:7" ht="15.75" customHeight="1" x14ac:dyDescent="0.25">
      <c r="A2222" s="366"/>
      <c r="B2222" s="366"/>
      <c r="F2222" s="425"/>
      <c r="G2222" s="425"/>
    </row>
    <row r="2223" spans="1:7" ht="15.75" customHeight="1" x14ac:dyDescent="0.25">
      <c r="A2223" s="366"/>
      <c r="B2223" s="366"/>
      <c r="F2223" s="425"/>
      <c r="G2223" s="425"/>
    </row>
    <row r="2224" spans="1:7" ht="15.75" customHeight="1" x14ac:dyDescent="0.25">
      <c r="A2224" s="366"/>
      <c r="B2224" s="366"/>
      <c r="F2224" s="425"/>
      <c r="G2224" s="425"/>
    </row>
    <row r="2225" spans="1:7" ht="15.75" customHeight="1" x14ac:dyDescent="0.25">
      <c r="A2225" s="366"/>
      <c r="B2225" s="366"/>
      <c r="F2225" s="425"/>
      <c r="G2225" s="425"/>
    </row>
    <row r="2226" spans="1:7" ht="15.75" customHeight="1" x14ac:dyDescent="0.25">
      <c r="A2226" s="366"/>
      <c r="B2226" s="366"/>
      <c r="F2226" s="425"/>
      <c r="G2226" s="425"/>
    </row>
    <row r="2227" spans="1:7" ht="15.75" customHeight="1" x14ac:dyDescent="0.25">
      <c r="A2227" s="366"/>
      <c r="B2227" s="366"/>
      <c r="F2227" s="425"/>
      <c r="G2227" s="425"/>
    </row>
    <row r="2228" spans="1:7" ht="15.75" customHeight="1" x14ac:dyDescent="0.25">
      <c r="A2228" s="366"/>
      <c r="B2228" s="366"/>
      <c r="F2228" s="425"/>
      <c r="G2228" s="425"/>
    </row>
    <row r="2229" spans="1:7" ht="15.75" customHeight="1" x14ac:dyDescent="0.25">
      <c r="A2229" s="366"/>
      <c r="B2229" s="366"/>
      <c r="F2229" s="425"/>
      <c r="G2229" s="425"/>
    </row>
    <row r="2230" spans="1:7" ht="15.75" customHeight="1" x14ac:dyDescent="0.25">
      <c r="A2230" s="366"/>
      <c r="B2230" s="366"/>
      <c r="F2230" s="425"/>
      <c r="G2230" s="425"/>
    </row>
    <row r="2231" spans="1:7" ht="15.75" customHeight="1" x14ac:dyDescent="0.25">
      <c r="A2231" s="366"/>
      <c r="B2231" s="366"/>
      <c r="F2231" s="425"/>
      <c r="G2231" s="425"/>
    </row>
    <row r="2232" spans="1:7" ht="15.75" customHeight="1" x14ac:dyDescent="0.25">
      <c r="A2232" s="366"/>
      <c r="B2232" s="366"/>
      <c r="F2232" s="425"/>
      <c r="G2232" s="425"/>
    </row>
    <row r="2233" spans="1:7" ht="15.75" customHeight="1" x14ac:dyDescent="0.25">
      <c r="A2233" s="366"/>
      <c r="B2233" s="366"/>
      <c r="F2233" s="425"/>
      <c r="G2233" s="425"/>
    </row>
    <row r="2234" spans="1:7" ht="15.75" customHeight="1" x14ac:dyDescent="0.25">
      <c r="A2234" s="366"/>
      <c r="B2234" s="366"/>
      <c r="F2234" s="425"/>
      <c r="G2234" s="425"/>
    </row>
    <row r="2235" spans="1:7" ht="15.75" customHeight="1" x14ac:dyDescent="0.25">
      <c r="A2235" s="366"/>
      <c r="B2235" s="366"/>
      <c r="F2235" s="425"/>
      <c r="G2235" s="425"/>
    </row>
    <row r="2236" spans="1:7" ht="15.75" customHeight="1" x14ac:dyDescent="0.25">
      <c r="A2236" s="366"/>
      <c r="B2236" s="366"/>
      <c r="F2236" s="425"/>
      <c r="G2236" s="425"/>
    </row>
    <row r="2237" spans="1:7" ht="15.75" customHeight="1" x14ac:dyDescent="0.25">
      <c r="A2237" s="366"/>
      <c r="B2237" s="366"/>
      <c r="F2237" s="425"/>
      <c r="G2237" s="425"/>
    </row>
    <row r="2238" spans="1:7" ht="15.75" customHeight="1" x14ac:dyDescent="0.25">
      <c r="A2238" s="366"/>
      <c r="B2238" s="366"/>
      <c r="F2238" s="425"/>
      <c r="G2238" s="425"/>
    </row>
    <row r="2239" spans="1:7" ht="15.75" customHeight="1" x14ac:dyDescent="0.25">
      <c r="A2239" s="366"/>
      <c r="B2239" s="366"/>
      <c r="F2239" s="425"/>
      <c r="G2239" s="425"/>
    </row>
    <row r="2240" spans="1:7" ht="15.75" customHeight="1" x14ac:dyDescent="0.25">
      <c r="A2240" s="366"/>
      <c r="B2240" s="366"/>
      <c r="F2240" s="425"/>
      <c r="G2240" s="425"/>
    </row>
    <row r="2241" spans="1:7" ht="15.75" customHeight="1" x14ac:dyDescent="0.25">
      <c r="A2241" s="366"/>
      <c r="B2241" s="366"/>
      <c r="F2241" s="425"/>
      <c r="G2241" s="425"/>
    </row>
    <row r="2242" spans="1:7" ht="15.75" customHeight="1" x14ac:dyDescent="0.25">
      <c r="A2242" s="366"/>
      <c r="B2242" s="366"/>
      <c r="F2242" s="425"/>
      <c r="G2242" s="425"/>
    </row>
    <row r="2243" spans="1:7" ht="15.75" customHeight="1" x14ac:dyDescent="0.25">
      <c r="A2243" s="366"/>
      <c r="B2243" s="366"/>
      <c r="F2243" s="425"/>
      <c r="G2243" s="425"/>
    </row>
    <row r="2244" spans="1:7" ht="15.75" customHeight="1" x14ac:dyDescent="0.25">
      <c r="A2244" s="366"/>
      <c r="B2244" s="366"/>
      <c r="F2244" s="425"/>
      <c r="G2244" s="425"/>
    </row>
    <row r="2245" spans="1:7" ht="15.75" customHeight="1" x14ac:dyDescent="0.25">
      <c r="A2245" s="366"/>
      <c r="B2245" s="366"/>
      <c r="F2245" s="425"/>
      <c r="G2245" s="425"/>
    </row>
    <row r="2246" spans="1:7" ht="15.75" customHeight="1" x14ac:dyDescent="0.25">
      <c r="A2246" s="366"/>
      <c r="B2246" s="366"/>
      <c r="F2246" s="425"/>
      <c r="G2246" s="425"/>
    </row>
    <row r="2247" spans="1:7" ht="15.75" customHeight="1" x14ac:dyDescent="0.25">
      <c r="A2247" s="366"/>
      <c r="B2247" s="366"/>
      <c r="F2247" s="425"/>
      <c r="G2247" s="425"/>
    </row>
    <row r="2248" spans="1:7" ht="15.75" customHeight="1" x14ac:dyDescent="0.25">
      <c r="A2248" s="366"/>
      <c r="B2248" s="366"/>
      <c r="F2248" s="425"/>
      <c r="G2248" s="425"/>
    </row>
    <row r="2249" spans="1:7" ht="15.75" customHeight="1" x14ac:dyDescent="0.25">
      <c r="A2249" s="366"/>
      <c r="B2249" s="366"/>
      <c r="F2249" s="425"/>
      <c r="G2249" s="425"/>
    </row>
    <row r="2250" spans="1:7" ht="15.75" customHeight="1" x14ac:dyDescent="0.25">
      <c r="A2250" s="366"/>
      <c r="B2250" s="366"/>
      <c r="F2250" s="425"/>
      <c r="G2250" s="425"/>
    </row>
    <row r="2251" spans="1:7" ht="15.75" customHeight="1" x14ac:dyDescent="0.25">
      <c r="A2251" s="366"/>
      <c r="B2251" s="366"/>
      <c r="F2251" s="425"/>
      <c r="G2251" s="425"/>
    </row>
    <row r="2252" spans="1:7" ht="15.75" customHeight="1" x14ac:dyDescent="0.25">
      <c r="A2252" s="366"/>
      <c r="B2252" s="366"/>
      <c r="F2252" s="425"/>
      <c r="G2252" s="425"/>
    </row>
    <row r="2253" spans="1:7" ht="15.75" customHeight="1" x14ac:dyDescent="0.25">
      <c r="A2253" s="366"/>
      <c r="B2253" s="366"/>
      <c r="F2253" s="425"/>
      <c r="G2253" s="425"/>
    </row>
    <row r="2254" spans="1:7" ht="15.75" customHeight="1" x14ac:dyDescent="0.25">
      <c r="A2254" s="366"/>
      <c r="B2254" s="366"/>
      <c r="F2254" s="425"/>
      <c r="G2254" s="425"/>
    </row>
    <row r="2255" spans="1:7" ht="15.75" customHeight="1" x14ac:dyDescent="0.25">
      <c r="A2255" s="366"/>
      <c r="B2255" s="366"/>
      <c r="F2255" s="425"/>
      <c r="G2255" s="425"/>
    </row>
    <row r="2256" spans="1:7" ht="15.75" customHeight="1" x14ac:dyDescent="0.25">
      <c r="A2256" s="366"/>
      <c r="B2256" s="366"/>
      <c r="F2256" s="425"/>
      <c r="G2256" s="425"/>
    </row>
    <row r="2257" spans="1:7" ht="15.75" customHeight="1" x14ac:dyDescent="0.25">
      <c r="A2257" s="366"/>
      <c r="B2257" s="366"/>
      <c r="F2257" s="425"/>
      <c r="G2257" s="425"/>
    </row>
    <row r="2258" spans="1:7" ht="15.75" customHeight="1" x14ac:dyDescent="0.25">
      <c r="A2258" s="366"/>
      <c r="B2258" s="366"/>
      <c r="F2258" s="425"/>
      <c r="G2258" s="425"/>
    </row>
    <row r="2259" spans="1:7" ht="15.75" customHeight="1" x14ac:dyDescent="0.25">
      <c r="A2259" s="366"/>
      <c r="B2259" s="366"/>
      <c r="F2259" s="425"/>
      <c r="G2259" s="425"/>
    </row>
    <row r="2260" spans="1:7" ht="15.75" customHeight="1" x14ac:dyDescent="0.25">
      <c r="A2260" s="366"/>
      <c r="B2260" s="366"/>
      <c r="F2260" s="425"/>
      <c r="G2260" s="425"/>
    </row>
    <row r="2261" spans="1:7" ht="15.75" customHeight="1" x14ac:dyDescent="0.25">
      <c r="A2261" s="366"/>
      <c r="B2261" s="366"/>
      <c r="F2261" s="425"/>
      <c r="G2261" s="425"/>
    </row>
    <row r="2262" spans="1:7" ht="15.75" customHeight="1" x14ac:dyDescent="0.25">
      <c r="A2262" s="366"/>
      <c r="B2262" s="366"/>
      <c r="F2262" s="425"/>
      <c r="G2262" s="425"/>
    </row>
    <row r="2263" spans="1:7" ht="15.75" customHeight="1" x14ac:dyDescent="0.25">
      <c r="A2263" s="366"/>
      <c r="B2263" s="366"/>
      <c r="F2263" s="425"/>
      <c r="G2263" s="425"/>
    </row>
    <row r="2264" spans="1:7" ht="15.75" customHeight="1" x14ac:dyDescent="0.25">
      <c r="A2264" s="366"/>
      <c r="B2264" s="366"/>
      <c r="F2264" s="425"/>
      <c r="G2264" s="425"/>
    </row>
    <row r="2265" spans="1:7" ht="15.75" customHeight="1" x14ac:dyDescent="0.25">
      <c r="A2265" s="366"/>
      <c r="B2265" s="366"/>
      <c r="F2265" s="425"/>
      <c r="G2265" s="425"/>
    </row>
    <row r="2266" spans="1:7" ht="15.75" customHeight="1" x14ac:dyDescent="0.25">
      <c r="A2266" s="366"/>
      <c r="B2266" s="366"/>
      <c r="F2266" s="425"/>
      <c r="G2266" s="425"/>
    </row>
    <row r="2267" spans="1:7" ht="15.75" customHeight="1" x14ac:dyDescent="0.25">
      <c r="A2267" s="366"/>
      <c r="B2267" s="366"/>
      <c r="F2267" s="425"/>
      <c r="G2267" s="425"/>
    </row>
    <row r="2268" spans="1:7" ht="15.75" customHeight="1" x14ac:dyDescent="0.25">
      <c r="A2268" s="366"/>
      <c r="B2268" s="366"/>
      <c r="F2268" s="425"/>
      <c r="G2268" s="425"/>
    </row>
    <row r="2269" spans="1:7" ht="15.75" customHeight="1" x14ac:dyDescent="0.25">
      <c r="A2269" s="366"/>
      <c r="B2269" s="366"/>
      <c r="F2269" s="425"/>
      <c r="G2269" s="425"/>
    </row>
    <row r="2270" spans="1:7" ht="15.75" customHeight="1" x14ac:dyDescent="0.25">
      <c r="A2270" s="366"/>
      <c r="B2270" s="366"/>
      <c r="F2270" s="425"/>
      <c r="G2270" s="425"/>
    </row>
    <row r="2271" spans="1:7" ht="15.75" customHeight="1" x14ac:dyDescent="0.25">
      <c r="A2271" s="366"/>
      <c r="B2271" s="366"/>
      <c r="F2271" s="425"/>
      <c r="G2271" s="425"/>
    </row>
    <row r="2272" spans="1:7" ht="15.75" customHeight="1" x14ac:dyDescent="0.25">
      <c r="A2272" s="366"/>
      <c r="B2272" s="366"/>
      <c r="F2272" s="425"/>
      <c r="G2272" s="425"/>
    </row>
    <row r="2273" spans="1:7" ht="15.75" customHeight="1" x14ac:dyDescent="0.25">
      <c r="A2273" s="366"/>
      <c r="B2273" s="366"/>
      <c r="F2273" s="425"/>
      <c r="G2273" s="425"/>
    </row>
    <row r="2274" spans="1:7" ht="15.75" customHeight="1" x14ac:dyDescent="0.25">
      <c r="A2274" s="366"/>
      <c r="B2274" s="366"/>
      <c r="F2274" s="425"/>
      <c r="G2274" s="425"/>
    </row>
    <row r="2275" spans="1:7" ht="15.75" customHeight="1" x14ac:dyDescent="0.25">
      <c r="A2275" s="366"/>
      <c r="B2275" s="366"/>
      <c r="F2275" s="425"/>
      <c r="G2275" s="425"/>
    </row>
    <row r="2276" spans="1:7" ht="15.75" customHeight="1" x14ac:dyDescent="0.25">
      <c r="A2276" s="366"/>
      <c r="B2276" s="366"/>
      <c r="F2276" s="425"/>
      <c r="G2276" s="425"/>
    </row>
    <row r="2277" spans="1:7" ht="15.75" customHeight="1" x14ac:dyDescent="0.25">
      <c r="A2277" s="366"/>
      <c r="B2277" s="366"/>
      <c r="F2277" s="425"/>
      <c r="G2277" s="425"/>
    </row>
    <row r="2278" spans="1:7" ht="15.75" customHeight="1" x14ac:dyDescent="0.25">
      <c r="A2278" s="366"/>
      <c r="B2278" s="366"/>
      <c r="F2278" s="425"/>
      <c r="G2278" s="425"/>
    </row>
    <row r="2279" spans="1:7" ht="15.75" customHeight="1" x14ac:dyDescent="0.25">
      <c r="A2279" s="366"/>
      <c r="B2279" s="366"/>
      <c r="F2279" s="425"/>
      <c r="G2279" s="425"/>
    </row>
    <row r="2280" spans="1:7" ht="15.75" customHeight="1" x14ac:dyDescent="0.25">
      <c r="A2280" s="366"/>
      <c r="B2280" s="366"/>
      <c r="F2280" s="425"/>
      <c r="G2280" s="425"/>
    </row>
    <row r="2281" spans="1:7" ht="15.75" customHeight="1" x14ac:dyDescent="0.25">
      <c r="A2281" s="366"/>
      <c r="B2281" s="366"/>
      <c r="F2281" s="425"/>
      <c r="G2281" s="425"/>
    </row>
    <row r="2282" spans="1:7" ht="15.75" customHeight="1" x14ac:dyDescent="0.25">
      <c r="A2282" s="366"/>
      <c r="B2282" s="366"/>
      <c r="F2282" s="425"/>
      <c r="G2282" s="425"/>
    </row>
    <row r="2283" spans="1:7" ht="15.75" customHeight="1" x14ac:dyDescent="0.25">
      <c r="A2283" s="366"/>
      <c r="B2283" s="366"/>
      <c r="F2283" s="425"/>
      <c r="G2283" s="425"/>
    </row>
    <row r="2284" spans="1:7" ht="15.75" customHeight="1" x14ac:dyDescent="0.25">
      <c r="A2284" s="366"/>
      <c r="B2284" s="366"/>
      <c r="F2284" s="425"/>
      <c r="G2284" s="425"/>
    </row>
    <row r="2285" spans="1:7" ht="15.75" customHeight="1" x14ac:dyDescent="0.25">
      <c r="A2285" s="366"/>
      <c r="B2285" s="366"/>
      <c r="F2285" s="425"/>
      <c r="G2285" s="425"/>
    </row>
    <row r="2286" spans="1:7" ht="15.75" customHeight="1" x14ac:dyDescent="0.25">
      <c r="A2286" s="366"/>
      <c r="B2286" s="366"/>
      <c r="F2286" s="425"/>
      <c r="G2286" s="425"/>
    </row>
    <row r="2287" spans="1:7" ht="15.75" customHeight="1" x14ac:dyDescent="0.25">
      <c r="A2287" s="366"/>
      <c r="B2287" s="366"/>
      <c r="F2287" s="425"/>
      <c r="G2287" s="425"/>
    </row>
    <row r="2288" spans="1:7" ht="15.75" customHeight="1" x14ac:dyDescent="0.25">
      <c r="A2288" s="366"/>
      <c r="B2288" s="366"/>
      <c r="F2288" s="425"/>
      <c r="G2288" s="425"/>
    </row>
    <row r="2289" spans="1:7" ht="15.75" customHeight="1" x14ac:dyDescent="0.25">
      <c r="A2289" s="366"/>
      <c r="B2289" s="366"/>
      <c r="F2289" s="425"/>
      <c r="G2289" s="425"/>
    </row>
    <row r="2290" spans="1:7" ht="15.75" customHeight="1" x14ac:dyDescent="0.25">
      <c r="A2290" s="366"/>
      <c r="B2290" s="366"/>
      <c r="F2290" s="425"/>
      <c r="G2290" s="425"/>
    </row>
    <row r="2291" spans="1:7" ht="15.75" customHeight="1" x14ac:dyDescent="0.25">
      <c r="A2291" s="366"/>
      <c r="B2291" s="366"/>
      <c r="F2291" s="425"/>
      <c r="G2291" s="425"/>
    </row>
    <row r="2292" spans="1:7" ht="15.75" customHeight="1" x14ac:dyDescent="0.25">
      <c r="A2292" s="366"/>
      <c r="B2292" s="366"/>
      <c r="F2292" s="425"/>
      <c r="G2292" s="425"/>
    </row>
    <row r="2293" spans="1:7" ht="15.75" customHeight="1" x14ac:dyDescent="0.25">
      <c r="A2293" s="366"/>
      <c r="B2293" s="366"/>
      <c r="F2293" s="425"/>
      <c r="G2293" s="425"/>
    </row>
    <row r="2294" spans="1:7" ht="15.75" customHeight="1" x14ac:dyDescent="0.25">
      <c r="A2294" s="366"/>
      <c r="B2294" s="366"/>
      <c r="F2294" s="425"/>
      <c r="G2294" s="425"/>
    </row>
    <row r="2295" spans="1:7" ht="15.75" customHeight="1" x14ac:dyDescent="0.25">
      <c r="A2295" s="366"/>
      <c r="B2295" s="366"/>
      <c r="F2295" s="425"/>
      <c r="G2295" s="425"/>
    </row>
    <row r="2296" spans="1:7" ht="15.75" customHeight="1" x14ac:dyDescent="0.25">
      <c r="A2296" s="366"/>
      <c r="B2296" s="366"/>
      <c r="F2296" s="425"/>
      <c r="G2296" s="425"/>
    </row>
    <row r="2297" spans="1:7" ht="15.75" customHeight="1" x14ac:dyDescent="0.25">
      <c r="A2297" s="366"/>
      <c r="B2297" s="366"/>
      <c r="F2297" s="425"/>
      <c r="G2297" s="425"/>
    </row>
    <row r="2298" spans="1:7" ht="15.75" customHeight="1" x14ac:dyDescent="0.25">
      <c r="A2298" s="366"/>
      <c r="B2298" s="366"/>
      <c r="F2298" s="425"/>
      <c r="G2298" s="425"/>
    </row>
    <row r="2299" spans="1:7" ht="15.75" customHeight="1" x14ac:dyDescent="0.25">
      <c r="A2299" s="366"/>
      <c r="B2299" s="366"/>
      <c r="F2299" s="425"/>
      <c r="G2299" s="425"/>
    </row>
    <row r="2300" spans="1:7" ht="15.75" customHeight="1" x14ac:dyDescent="0.25">
      <c r="A2300" s="366"/>
      <c r="B2300" s="366"/>
      <c r="F2300" s="425"/>
      <c r="G2300" s="425"/>
    </row>
    <row r="2301" spans="1:7" ht="15.75" customHeight="1" x14ac:dyDescent="0.25">
      <c r="A2301" s="366"/>
      <c r="B2301" s="366"/>
      <c r="F2301" s="425"/>
      <c r="G2301" s="425"/>
    </row>
    <row r="2302" spans="1:7" ht="15.75" customHeight="1" x14ac:dyDescent="0.25">
      <c r="A2302" s="366"/>
      <c r="B2302" s="366"/>
      <c r="F2302" s="425"/>
      <c r="G2302" s="425"/>
    </row>
    <row r="2303" spans="1:7" ht="15.75" customHeight="1" x14ac:dyDescent="0.25">
      <c r="A2303" s="366"/>
      <c r="B2303" s="366"/>
      <c r="F2303" s="425"/>
      <c r="G2303" s="425"/>
    </row>
    <row r="2304" spans="1:7" ht="15.75" customHeight="1" x14ac:dyDescent="0.25">
      <c r="A2304" s="366"/>
      <c r="B2304" s="366"/>
      <c r="F2304" s="425"/>
      <c r="G2304" s="425"/>
    </row>
    <row r="2305" spans="1:7" ht="15.75" customHeight="1" x14ac:dyDescent="0.25">
      <c r="A2305" s="366"/>
      <c r="B2305" s="366"/>
      <c r="F2305" s="425"/>
      <c r="G2305" s="425"/>
    </row>
    <row r="2306" spans="1:7" ht="15.75" customHeight="1" x14ac:dyDescent="0.25">
      <c r="A2306" s="366"/>
      <c r="B2306" s="366"/>
      <c r="F2306" s="425"/>
      <c r="G2306" s="425"/>
    </row>
    <row r="2307" spans="1:7" ht="15.75" customHeight="1" x14ac:dyDescent="0.25">
      <c r="A2307" s="366"/>
      <c r="B2307" s="366"/>
      <c r="F2307" s="425"/>
      <c r="G2307" s="425"/>
    </row>
    <row r="2308" spans="1:7" ht="15.75" customHeight="1" x14ac:dyDescent="0.25">
      <c r="A2308" s="366"/>
      <c r="B2308" s="366"/>
      <c r="F2308" s="425"/>
      <c r="G2308" s="425"/>
    </row>
    <row r="2309" spans="1:7" ht="15.75" customHeight="1" x14ac:dyDescent="0.25">
      <c r="A2309" s="366"/>
      <c r="B2309" s="366"/>
      <c r="F2309" s="425"/>
      <c r="G2309" s="425"/>
    </row>
    <row r="2310" spans="1:7" ht="15.75" customHeight="1" x14ac:dyDescent="0.25">
      <c r="A2310" s="366"/>
      <c r="B2310" s="366"/>
      <c r="F2310" s="425"/>
      <c r="G2310" s="425"/>
    </row>
    <row r="2311" spans="1:7" ht="15.75" customHeight="1" x14ac:dyDescent="0.25">
      <c r="A2311" s="366"/>
      <c r="B2311" s="366"/>
      <c r="F2311" s="425"/>
      <c r="G2311" s="425"/>
    </row>
    <row r="2312" spans="1:7" ht="15.75" customHeight="1" x14ac:dyDescent="0.25">
      <c r="A2312" s="366"/>
      <c r="B2312" s="366"/>
      <c r="F2312" s="425"/>
      <c r="G2312" s="425"/>
    </row>
    <row r="2313" spans="1:7" ht="15.75" customHeight="1" x14ac:dyDescent="0.25">
      <c r="A2313" s="366"/>
      <c r="B2313" s="366"/>
      <c r="F2313" s="425"/>
      <c r="G2313" s="425"/>
    </row>
    <row r="2314" spans="1:7" ht="15.75" customHeight="1" x14ac:dyDescent="0.25">
      <c r="A2314" s="366"/>
      <c r="B2314" s="366"/>
      <c r="F2314" s="425"/>
      <c r="G2314" s="425"/>
    </row>
    <row r="2315" spans="1:7" ht="15.75" customHeight="1" x14ac:dyDescent="0.25">
      <c r="A2315" s="366"/>
      <c r="B2315" s="366"/>
      <c r="F2315" s="425"/>
      <c r="G2315" s="425"/>
    </row>
    <row r="2316" spans="1:7" ht="15.75" customHeight="1" x14ac:dyDescent="0.25">
      <c r="A2316" s="366"/>
      <c r="B2316" s="366"/>
      <c r="F2316" s="425"/>
      <c r="G2316" s="425"/>
    </row>
    <row r="2317" spans="1:7" ht="15.75" customHeight="1" x14ac:dyDescent="0.25">
      <c r="A2317" s="366"/>
      <c r="B2317" s="366"/>
      <c r="F2317" s="425"/>
      <c r="G2317" s="425"/>
    </row>
    <row r="2318" spans="1:7" ht="15.75" customHeight="1" x14ac:dyDescent="0.25">
      <c r="A2318" s="366"/>
      <c r="B2318" s="366"/>
      <c r="F2318" s="425"/>
      <c r="G2318" s="425"/>
    </row>
    <row r="2319" spans="1:7" ht="15.75" customHeight="1" x14ac:dyDescent="0.25">
      <c r="A2319" s="366"/>
      <c r="B2319" s="366"/>
      <c r="F2319" s="425"/>
      <c r="G2319" s="425"/>
    </row>
    <row r="2320" spans="1:7" ht="15.75" customHeight="1" x14ac:dyDescent="0.25">
      <c r="A2320" s="366"/>
      <c r="B2320" s="366"/>
      <c r="F2320" s="425"/>
      <c r="G2320" s="425"/>
    </row>
    <row r="2321" spans="1:7" ht="15.75" customHeight="1" x14ac:dyDescent="0.25">
      <c r="A2321" s="366"/>
      <c r="B2321" s="366"/>
      <c r="F2321" s="425"/>
      <c r="G2321" s="425"/>
    </row>
    <row r="2322" spans="1:7" ht="15.75" customHeight="1" x14ac:dyDescent="0.25">
      <c r="A2322" s="366"/>
      <c r="B2322" s="366"/>
      <c r="F2322" s="425"/>
      <c r="G2322" s="425"/>
    </row>
    <row r="2323" spans="1:7" ht="15.75" customHeight="1" x14ac:dyDescent="0.25">
      <c r="A2323" s="366"/>
      <c r="B2323" s="366"/>
      <c r="F2323" s="425"/>
      <c r="G2323" s="425"/>
    </row>
    <row r="2324" spans="1:7" ht="15.75" customHeight="1" x14ac:dyDescent="0.25">
      <c r="A2324" s="366"/>
      <c r="B2324" s="366"/>
      <c r="F2324" s="425"/>
      <c r="G2324" s="425"/>
    </row>
    <row r="2325" spans="1:7" ht="15.75" customHeight="1" x14ac:dyDescent="0.25">
      <c r="A2325" s="366"/>
      <c r="B2325" s="366"/>
      <c r="F2325" s="425"/>
      <c r="G2325" s="425"/>
    </row>
    <row r="2326" spans="1:7" ht="15.75" customHeight="1" x14ac:dyDescent="0.25">
      <c r="A2326" s="366"/>
      <c r="B2326" s="366"/>
      <c r="F2326" s="425"/>
      <c r="G2326" s="425"/>
    </row>
    <row r="2327" spans="1:7" ht="15.75" customHeight="1" x14ac:dyDescent="0.25">
      <c r="A2327" s="366"/>
      <c r="B2327" s="366"/>
      <c r="F2327" s="425"/>
      <c r="G2327" s="425"/>
    </row>
    <row r="2328" spans="1:7" ht="15.75" customHeight="1" x14ac:dyDescent="0.25">
      <c r="A2328" s="366"/>
      <c r="B2328" s="366"/>
      <c r="F2328" s="425"/>
      <c r="G2328" s="425"/>
    </row>
    <row r="2329" spans="1:7" ht="15.75" customHeight="1" x14ac:dyDescent="0.25">
      <c r="A2329" s="366"/>
      <c r="B2329" s="366"/>
      <c r="F2329" s="425"/>
      <c r="G2329" s="425"/>
    </row>
    <row r="2330" spans="1:7" ht="15.75" customHeight="1" x14ac:dyDescent="0.25">
      <c r="A2330" s="366"/>
      <c r="B2330" s="366"/>
      <c r="F2330" s="425"/>
      <c r="G2330" s="425"/>
    </row>
    <row r="2331" spans="1:7" ht="15.75" customHeight="1" x14ac:dyDescent="0.25">
      <c r="A2331" s="366"/>
      <c r="B2331" s="366"/>
      <c r="F2331" s="425"/>
      <c r="G2331" s="425"/>
    </row>
    <row r="2332" spans="1:7" ht="15.75" customHeight="1" x14ac:dyDescent="0.25">
      <c r="A2332" s="366"/>
      <c r="B2332" s="366"/>
      <c r="F2332" s="425"/>
      <c r="G2332" s="425"/>
    </row>
    <row r="2333" spans="1:7" ht="15.75" customHeight="1" x14ac:dyDescent="0.25">
      <c r="A2333" s="366"/>
      <c r="B2333" s="366"/>
      <c r="F2333" s="425"/>
      <c r="G2333" s="425"/>
    </row>
    <row r="2334" spans="1:7" ht="15.75" customHeight="1" x14ac:dyDescent="0.25">
      <c r="A2334" s="366"/>
      <c r="B2334" s="366"/>
      <c r="F2334" s="425"/>
      <c r="G2334" s="425"/>
    </row>
    <row r="2335" spans="1:7" ht="15.75" customHeight="1" x14ac:dyDescent="0.25">
      <c r="A2335" s="366"/>
      <c r="B2335" s="366"/>
      <c r="F2335" s="425"/>
      <c r="G2335" s="425"/>
    </row>
    <row r="2336" spans="1:7" ht="15.75" customHeight="1" x14ac:dyDescent="0.25">
      <c r="A2336" s="366"/>
      <c r="B2336" s="366"/>
      <c r="F2336" s="425"/>
      <c r="G2336" s="425"/>
    </row>
    <row r="2337" spans="1:7" ht="15.75" customHeight="1" x14ac:dyDescent="0.25">
      <c r="A2337" s="366"/>
      <c r="B2337" s="366"/>
      <c r="F2337" s="425"/>
      <c r="G2337" s="425"/>
    </row>
    <row r="2338" spans="1:7" ht="15.75" customHeight="1" x14ac:dyDescent="0.25">
      <c r="A2338" s="366"/>
      <c r="B2338" s="366"/>
      <c r="F2338" s="425"/>
      <c r="G2338" s="425"/>
    </row>
    <row r="2339" spans="1:7" ht="15.75" customHeight="1" x14ac:dyDescent="0.25">
      <c r="A2339" s="366"/>
      <c r="B2339" s="366"/>
      <c r="F2339" s="425"/>
      <c r="G2339" s="425"/>
    </row>
    <row r="2340" spans="1:7" ht="15.75" customHeight="1" x14ac:dyDescent="0.25">
      <c r="A2340" s="366"/>
      <c r="B2340" s="366"/>
      <c r="F2340" s="425"/>
      <c r="G2340" s="425"/>
    </row>
    <row r="2341" spans="1:7" ht="15.75" customHeight="1" x14ac:dyDescent="0.25">
      <c r="A2341" s="366"/>
      <c r="B2341" s="366"/>
      <c r="F2341" s="425"/>
      <c r="G2341" s="425"/>
    </row>
    <row r="2342" spans="1:7" ht="15.75" customHeight="1" x14ac:dyDescent="0.25">
      <c r="A2342" s="366"/>
      <c r="B2342" s="366"/>
      <c r="F2342" s="425"/>
      <c r="G2342" s="425"/>
    </row>
    <row r="2343" spans="1:7" ht="15.75" customHeight="1" x14ac:dyDescent="0.25">
      <c r="A2343" s="366"/>
      <c r="B2343" s="366"/>
      <c r="F2343" s="425"/>
      <c r="G2343" s="425"/>
    </row>
    <row r="2344" spans="1:7" ht="15.75" customHeight="1" x14ac:dyDescent="0.25">
      <c r="A2344" s="366"/>
      <c r="B2344" s="366"/>
      <c r="F2344" s="425"/>
      <c r="G2344" s="425"/>
    </row>
    <row r="2345" spans="1:7" ht="15.75" customHeight="1" x14ac:dyDescent="0.25">
      <c r="A2345" s="366"/>
      <c r="B2345" s="366"/>
      <c r="F2345" s="425"/>
      <c r="G2345" s="425"/>
    </row>
    <row r="2346" spans="1:7" ht="15.75" customHeight="1" x14ac:dyDescent="0.25">
      <c r="A2346" s="366"/>
      <c r="B2346" s="366"/>
      <c r="F2346" s="425"/>
      <c r="G2346" s="425"/>
    </row>
    <row r="2347" spans="1:7" ht="15.75" customHeight="1" x14ac:dyDescent="0.25">
      <c r="A2347" s="366"/>
      <c r="B2347" s="366"/>
      <c r="F2347" s="425"/>
      <c r="G2347" s="425"/>
    </row>
    <row r="2348" spans="1:7" ht="15.75" customHeight="1" x14ac:dyDescent="0.25">
      <c r="A2348" s="366"/>
      <c r="B2348" s="366"/>
      <c r="F2348" s="425"/>
      <c r="G2348" s="425"/>
    </row>
    <row r="2349" spans="1:7" ht="15.75" customHeight="1" x14ac:dyDescent="0.25">
      <c r="A2349" s="366"/>
      <c r="B2349" s="366"/>
      <c r="F2349" s="425"/>
      <c r="G2349" s="425"/>
    </row>
    <row r="2350" spans="1:7" ht="15.75" customHeight="1" x14ac:dyDescent="0.25">
      <c r="A2350" s="366"/>
      <c r="B2350" s="366"/>
      <c r="F2350" s="425"/>
      <c r="G2350" s="425"/>
    </row>
    <row r="2351" spans="1:7" ht="15.75" customHeight="1" x14ac:dyDescent="0.25">
      <c r="A2351" s="366"/>
      <c r="B2351" s="366"/>
      <c r="F2351" s="425"/>
      <c r="G2351" s="425"/>
    </row>
    <row r="2352" spans="1:7" ht="15.75" customHeight="1" x14ac:dyDescent="0.25">
      <c r="A2352" s="366"/>
      <c r="B2352" s="366"/>
      <c r="F2352" s="425"/>
      <c r="G2352" s="425"/>
    </row>
    <row r="2353" spans="1:7" ht="15.75" customHeight="1" x14ac:dyDescent="0.25">
      <c r="A2353" s="366"/>
      <c r="B2353" s="366"/>
      <c r="F2353" s="425"/>
      <c r="G2353" s="425"/>
    </row>
    <row r="2354" spans="1:7" ht="15.75" customHeight="1" x14ac:dyDescent="0.25">
      <c r="A2354" s="366"/>
      <c r="B2354" s="366"/>
      <c r="F2354" s="425"/>
      <c r="G2354" s="425"/>
    </row>
    <row r="2355" spans="1:7" ht="15.75" customHeight="1" x14ac:dyDescent="0.25">
      <c r="A2355" s="366"/>
      <c r="B2355" s="366"/>
      <c r="F2355" s="425"/>
      <c r="G2355" s="425"/>
    </row>
    <row r="2356" spans="1:7" ht="15.75" customHeight="1" x14ac:dyDescent="0.25">
      <c r="A2356" s="366"/>
      <c r="B2356" s="366"/>
      <c r="F2356" s="425"/>
      <c r="G2356" s="425"/>
    </row>
    <row r="2357" spans="1:7" ht="15.75" customHeight="1" x14ac:dyDescent="0.25">
      <c r="A2357" s="366"/>
      <c r="B2357" s="366"/>
      <c r="F2357" s="425"/>
      <c r="G2357" s="425"/>
    </row>
    <row r="2358" spans="1:7" ht="15.75" customHeight="1" x14ac:dyDescent="0.25">
      <c r="A2358" s="366"/>
      <c r="B2358" s="366"/>
      <c r="F2358" s="425"/>
      <c r="G2358" s="425"/>
    </row>
    <row r="2359" spans="1:7" ht="15.75" customHeight="1" x14ac:dyDescent="0.25">
      <c r="A2359" s="366"/>
      <c r="B2359" s="366"/>
      <c r="F2359" s="425"/>
      <c r="G2359" s="425"/>
    </row>
    <row r="2360" spans="1:7" ht="15.75" customHeight="1" x14ac:dyDescent="0.25">
      <c r="A2360" s="366"/>
      <c r="B2360" s="366"/>
      <c r="F2360" s="425"/>
      <c r="G2360" s="425"/>
    </row>
    <row r="2361" spans="1:7" ht="15.75" customHeight="1" x14ac:dyDescent="0.25">
      <c r="A2361" s="366"/>
      <c r="B2361" s="366"/>
      <c r="F2361" s="425"/>
      <c r="G2361" s="425"/>
    </row>
    <row r="2362" spans="1:7" ht="15.75" customHeight="1" x14ac:dyDescent="0.25">
      <c r="A2362" s="366"/>
      <c r="B2362" s="366"/>
      <c r="F2362" s="425"/>
      <c r="G2362" s="425"/>
    </row>
    <row r="2363" spans="1:7" ht="15.75" customHeight="1" x14ac:dyDescent="0.25">
      <c r="A2363" s="366"/>
      <c r="B2363" s="366"/>
      <c r="F2363" s="425"/>
      <c r="G2363" s="425"/>
    </row>
    <row r="2364" spans="1:7" ht="15.75" customHeight="1" x14ac:dyDescent="0.25">
      <c r="A2364" s="366"/>
      <c r="B2364" s="366"/>
      <c r="F2364" s="425"/>
      <c r="G2364" s="425"/>
    </row>
    <row r="2365" spans="1:7" ht="15.75" customHeight="1" x14ac:dyDescent="0.25">
      <c r="A2365" s="366"/>
      <c r="B2365" s="366"/>
      <c r="F2365" s="425"/>
      <c r="G2365" s="425"/>
    </row>
    <row r="2366" spans="1:7" ht="15.75" customHeight="1" x14ac:dyDescent="0.25">
      <c r="A2366" s="366"/>
      <c r="B2366" s="366"/>
      <c r="F2366" s="425"/>
      <c r="G2366" s="425"/>
    </row>
    <row r="2367" spans="1:7" ht="15.75" customHeight="1" x14ac:dyDescent="0.25">
      <c r="A2367" s="366"/>
      <c r="B2367" s="366"/>
      <c r="F2367" s="425"/>
      <c r="G2367" s="425"/>
    </row>
    <row r="2368" spans="1:7" ht="15.75" customHeight="1" x14ac:dyDescent="0.25">
      <c r="A2368" s="366"/>
      <c r="B2368" s="366"/>
      <c r="F2368" s="425"/>
      <c r="G2368" s="425"/>
    </row>
    <row r="2369" spans="1:7" ht="15.75" customHeight="1" x14ac:dyDescent="0.25">
      <c r="A2369" s="366"/>
      <c r="B2369" s="366"/>
      <c r="F2369" s="425"/>
      <c r="G2369" s="425"/>
    </row>
    <row r="2370" spans="1:7" ht="15.75" customHeight="1" x14ac:dyDescent="0.25">
      <c r="A2370" s="366"/>
      <c r="B2370" s="366"/>
      <c r="F2370" s="425"/>
      <c r="G2370" s="425"/>
    </row>
    <row r="2371" spans="1:7" ht="15.75" customHeight="1" x14ac:dyDescent="0.25">
      <c r="A2371" s="366"/>
      <c r="B2371" s="366"/>
      <c r="F2371" s="425"/>
      <c r="G2371" s="425"/>
    </row>
    <row r="2372" spans="1:7" ht="15.75" customHeight="1" x14ac:dyDescent="0.25">
      <c r="A2372" s="366"/>
      <c r="B2372" s="366"/>
      <c r="F2372" s="425"/>
      <c r="G2372" s="425"/>
    </row>
    <row r="2373" spans="1:7" ht="15.75" customHeight="1" x14ac:dyDescent="0.25">
      <c r="A2373" s="366"/>
      <c r="B2373" s="366"/>
      <c r="F2373" s="425"/>
      <c r="G2373" s="425"/>
    </row>
    <row r="2374" spans="1:7" ht="15.75" customHeight="1" x14ac:dyDescent="0.25">
      <c r="A2374" s="366"/>
      <c r="B2374" s="366"/>
      <c r="F2374" s="425"/>
      <c r="G2374" s="425"/>
    </row>
    <row r="2375" spans="1:7" ht="15.75" customHeight="1" x14ac:dyDescent="0.25">
      <c r="A2375" s="366"/>
      <c r="B2375" s="366"/>
      <c r="F2375" s="425"/>
      <c r="G2375" s="425"/>
    </row>
    <row r="2376" spans="1:7" ht="15.75" customHeight="1" x14ac:dyDescent="0.25">
      <c r="A2376" s="366"/>
      <c r="B2376" s="366"/>
      <c r="F2376" s="425"/>
      <c r="G2376" s="425"/>
    </row>
    <row r="2377" spans="1:7" ht="15.75" customHeight="1" x14ac:dyDescent="0.25">
      <c r="A2377" s="366"/>
      <c r="B2377" s="366"/>
      <c r="F2377" s="425"/>
      <c r="G2377" s="425"/>
    </row>
    <row r="2378" spans="1:7" ht="15.75" customHeight="1" x14ac:dyDescent="0.25">
      <c r="A2378" s="366"/>
      <c r="B2378" s="366"/>
      <c r="F2378" s="425"/>
      <c r="G2378" s="425"/>
    </row>
    <row r="2379" spans="1:7" ht="15.75" customHeight="1" x14ac:dyDescent="0.25">
      <c r="A2379" s="366"/>
      <c r="B2379" s="366"/>
      <c r="F2379" s="425"/>
      <c r="G2379" s="425"/>
    </row>
    <row r="2380" spans="1:7" ht="15.75" customHeight="1" x14ac:dyDescent="0.25">
      <c r="A2380" s="366"/>
      <c r="B2380" s="366"/>
      <c r="F2380" s="425"/>
      <c r="G2380" s="425"/>
    </row>
    <row r="2381" spans="1:7" ht="15.75" customHeight="1" x14ac:dyDescent="0.25">
      <c r="A2381" s="366"/>
      <c r="B2381" s="366"/>
      <c r="F2381" s="425"/>
      <c r="G2381" s="425"/>
    </row>
    <row r="2382" spans="1:7" ht="15.75" customHeight="1" x14ac:dyDescent="0.25">
      <c r="A2382" s="366"/>
      <c r="B2382" s="366"/>
      <c r="F2382" s="425"/>
      <c r="G2382" s="425"/>
    </row>
    <row r="2383" spans="1:7" ht="15.75" customHeight="1" x14ac:dyDescent="0.25">
      <c r="A2383" s="366"/>
      <c r="B2383" s="366"/>
      <c r="F2383" s="425"/>
      <c r="G2383" s="425"/>
    </row>
    <row r="2384" spans="1:7" ht="15.75" customHeight="1" x14ac:dyDescent="0.25">
      <c r="A2384" s="366"/>
      <c r="B2384" s="366"/>
      <c r="F2384" s="425"/>
      <c r="G2384" s="425"/>
    </row>
    <row r="2385" spans="1:7" ht="15.75" customHeight="1" x14ac:dyDescent="0.25">
      <c r="A2385" s="366"/>
      <c r="B2385" s="366"/>
      <c r="F2385" s="425"/>
      <c r="G2385" s="425"/>
    </row>
    <row r="2386" spans="1:7" ht="15.75" customHeight="1" x14ac:dyDescent="0.25">
      <c r="A2386" s="366"/>
      <c r="B2386" s="366"/>
      <c r="F2386" s="425"/>
      <c r="G2386" s="425"/>
    </row>
    <row r="2387" spans="1:7" ht="15.75" customHeight="1" x14ac:dyDescent="0.25">
      <c r="A2387" s="366"/>
      <c r="B2387" s="366"/>
      <c r="F2387" s="425"/>
      <c r="G2387" s="425"/>
    </row>
    <row r="2388" spans="1:7" ht="15.75" customHeight="1" x14ac:dyDescent="0.25">
      <c r="A2388" s="366"/>
      <c r="B2388" s="366"/>
      <c r="F2388" s="425"/>
      <c r="G2388" s="425"/>
    </row>
    <row r="2389" spans="1:7" ht="15.75" customHeight="1" x14ac:dyDescent="0.25">
      <c r="A2389" s="366"/>
      <c r="B2389" s="366"/>
      <c r="F2389" s="425"/>
      <c r="G2389" s="425"/>
    </row>
    <row r="2390" spans="1:7" ht="15.75" customHeight="1" x14ac:dyDescent="0.25">
      <c r="A2390" s="366"/>
      <c r="B2390" s="366"/>
      <c r="F2390" s="425"/>
      <c r="G2390" s="425"/>
    </row>
    <row r="2391" spans="1:7" ht="15.75" customHeight="1" x14ac:dyDescent="0.25">
      <c r="A2391" s="366"/>
      <c r="B2391" s="366"/>
      <c r="F2391" s="425"/>
      <c r="G2391" s="425"/>
    </row>
    <row r="2392" spans="1:7" ht="15.75" customHeight="1" x14ac:dyDescent="0.25">
      <c r="A2392" s="366"/>
      <c r="B2392" s="366"/>
      <c r="F2392" s="425"/>
      <c r="G2392" s="425"/>
    </row>
    <row r="2393" spans="1:7" ht="15.75" customHeight="1" x14ac:dyDescent="0.25">
      <c r="A2393" s="366"/>
      <c r="B2393" s="366"/>
      <c r="F2393" s="425"/>
      <c r="G2393" s="425"/>
    </row>
    <row r="2394" spans="1:7" ht="15.75" customHeight="1" x14ac:dyDescent="0.25">
      <c r="A2394" s="366"/>
      <c r="B2394" s="366"/>
      <c r="F2394" s="425"/>
      <c r="G2394" s="425"/>
    </row>
    <row r="2395" spans="1:7" ht="15.75" customHeight="1" x14ac:dyDescent="0.25">
      <c r="A2395" s="366"/>
      <c r="B2395" s="366"/>
      <c r="F2395" s="425"/>
      <c r="G2395" s="425"/>
    </row>
    <row r="2396" spans="1:7" ht="15.75" customHeight="1" x14ac:dyDescent="0.25">
      <c r="A2396" s="366"/>
      <c r="B2396" s="366"/>
      <c r="F2396" s="425"/>
      <c r="G2396" s="425"/>
    </row>
    <row r="2397" spans="1:7" ht="15.75" customHeight="1" x14ac:dyDescent="0.25">
      <c r="A2397" s="366"/>
      <c r="B2397" s="366"/>
      <c r="F2397" s="425"/>
      <c r="G2397" s="425"/>
    </row>
    <row r="2398" spans="1:7" ht="15.75" customHeight="1" x14ac:dyDescent="0.25">
      <c r="A2398" s="366"/>
      <c r="B2398" s="366"/>
      <c r="F2398" s="425"/>
      <c r="G2398" s="425"/>
    </row>
    <row r="2399" spans="1:7" ht="15.75" customHeight="1" x14ac:dyDescent="0.25">
      <c r="A2399" s="366"/>
      <c r="B2399" s="366"/>
      <c r="F2399" s="425"/>
      <c r="G2399" s="425"/>
    </row>
    <row r="2400" spans="1:7" ht="15.75" customHeight="1" x14ac:dyDescent="0.25">
      <c r="A2400" s="366"/>
      <c r="B2400" s="366"/>
      <c r="F2400" s="425"/>
      <c r="G2400" s="425"/>
    </row>
    <row r="2401" spans="1:7" ht="15.75" customHeight="1" x14ac:dyDescent="0.25">
      <c r="A2401" s="366"/>
      <c r="B2401" s="366"/>
      <c r="F2401" s="425"/>
      <c r="G2401" s="425"/>
    </row>
    <row r="2402" spans="1:7" ht="15.75" customHeight="1" x14ac:dyDescent="0.25">
      <c r="A2402" s="366"/>
      <c r="B2402" s="366"/>
      <c r="F2402" s="425"/>
      <c r="G2402" s="425"/>
    </row>
    <row r="2403" spans="1:7" ht="15.75" customHeight="1" x14ac:dyDescent="0.25">
      <c r="A2403" s="366"/>
      <c r="B2403" s="366"/>
      <c r="F2403" s="425"/>
      <c r="G2403" s="425"/>
    </row>
    <row r="2404" spans="1:7" ht="15.75" customHeight="1" x14ac:dyDescent="0.25">
      <c r="A2404" s="366"/>
      <c r="B2404" s="366"/>
      <c r="F2404" s="425"/>
      <c r="G2404" s="425"/>
    </row>
    <row r="2405" spans="1:7" ht="15.75" customHeight="1" x14ac:dyDescent="0.25">
      <c r="A2405" s="366"/>
      <c r="B2405" s="366"/>
      <c r="F2405" s="425"/>
      <c r="G2405" s="425"/>
    </row>
    <row r="2406" spans="1:7" ht="15.75" customHeight="1" x14ac:dyDescent="0.25">
      <c r="A2406" s="366"/>
      <c r="B2406" s="366"/>
      <c r="F2406" s="425"/>
      <c r="G2406" s="425"/>
    </row>
    <row r="2407" spans="1:7" ht="15.75" customHeight="1" x14ac:dyDescent="0.25">
      <c r="A2407" s="366"/>
      <c r="B2407" s="366"/>
      <c r="F2407" s="425"/>
      <c r="G2407" s="425"/>
    </row>
    <row r="2408" spans="1:7" ht="15.75" customHeight="1" x14ac:dyDescent="0.25">
      <c r="A2408" s="366"/>
      <c r="B2408" s="366"/>
      <c r="F2408" s="425"/>
      <c r="G2408" s="425"/>
    </row>
    <row r="2409" spans="1:7" ht="15.75" customHeight="1" x14ac:dyDescent="0.25">
      <c r="A2409" s="366"/>
      <c r="B2409" s="366"/>
      <c r="F2409" s="425"/>
      <c r="G2409" s="425"/>
    </row>
    <row r="2410" spans="1:7" ht="15.75" customHeight="1" x14ac:dyDescent="0.25">
      <c r="A2410" s="366"/>
      <c r="B2410" s="366"/>
      <c r="F2410" s="425"/>
      <c r="G2410" s="425"/>
    </row>
    <row r="2411" spans="1:7" ht="15.75" customHeight="1" x14ac:dyDescent="0.25">
      <c r="A2411" s="366"/>
      <c r="B2411" s="366"/>
      <c r="F2411" s="425"/>
      <c r="G2411" s="425"/>
    </row>
    <row r="2412" spans="1:7" ht="15.75" customHeight="1" x14ac:dyDescent="0.25">
      <c r="A2412" s="366"/>
      <c r="B2412" s="366"/>
      <c r="F2412" s="425"/>
      <c r="G2412" s="425"/>
    </row>
    <row r="2413" spans="1:7" ht="15.75" customHeight="1" x14ac:dyDescent="0.25">
      <c r="A2413" s="366"/>
      <c r="B2413" s="366"/>
      <c r="F2413" s="425"/>
      <c r="G2413" s="425"/>
    </row>
    <row r="2414" spans="1:7" ht="15.75" customHeight="1" x14ac:dyDescent="0.25">
      <c r="A2414" s="366"/>
      <c r="B2414" s="366"/>
      <c r="F2414" s="425"/>
      <c r="G2414" s="425"/>
    </row>
    <row r="2415" spans="1:7" ht="15.75" customHeight="1" x14ac:dyDescent="0.25">
      <c r="A2415" s="366"/>
      <c r="B2415" s="366"/>
      <c r="F2415" s="425"/>
      <c r="G2415" s="425"/>
    </row>
    <row r="2416" spans="1:7" ht="15.75" customHeight="1" x14ac:dyDescent="0.25">
      <c r="A2416" s="366"/>
      <c r="B2416" s="366"/>
      <c r="F2416" s="425"/>
      <c r="G2416" s="425"/>
    </row>
    <row r="2417" spans="1:7" ht="15.75" customHeight="1" x14ac:dyDescent="0.25">
      <c r="A2417" s="366"/>
      <c r="B2417" s="366"/>
      <c r="F2417" s="425"/>
      <c r="G2417" s="425"/>
    </row>
    <row r="2418" spans="1:7" ht="15.75" customHeight="1" x14ac:dyDescent="0.25">
      <c r="A2418" s="366"/>
      <c r="B2418" s="366"/>
      <c r="F2418" s="425"/>
      <c r="G2418" s="425"/>
    </row>
    <row r="2419" spans="1:7" ht="15.75" customHeight="1" x14ac:dyDescent="0.25">
      <c r="A2419" s="366"/>
      <c r="B2419" s="366"/>
      <c r="F2419" s="425"/>
      <c r="G2419" s="425"/>
    </row>
    <row r="2420" spans="1:7" ht="15.75" customHeight="1" x14ac:dyDescent="0.25">
      <c r="A2420" s="366"/>
      <c r="B2420" s="366"/>
      <c r="F2420" s="425"/>
      <c r="G2420" s="425"/>
    </row>
    <row r="2421" spans="1:7" ht="15.75" customHeight="1" x14ac:dyDescent="0.25">
      <c r="A2421" s="366"/>
      <c r="B2421" s="366"/>
      <c r="F2421" s="425"/>
      <c r="G2421" s="425"/>
    </row>
    <row r="2422" spans="1:7" ht="15.75" customHeight="1" x14ac:dyDescent="0.25">
      <c r="A2422" s="366"/>
      <c r="B2422" s="366"/>
      <c r="F2422" s="425"/>
      <c r="G2422" s="425"/>
    </row>
    <row r="2423" spans="1:7" ht="15.75" customHeight="1" x14ac:dyDescent="0.25">
      <c r="A2423" s="366"/>
      <c r="B2423" s="366"/>
      <c r="F2423" s="425"/>
      <c r="G2423" s="425"/>
    </row>
    <row r="2424" spans="1:7" ht="15.75" customHeight="1" x14ac:dyDescent="0.25">
      <c r="A2424" s="366"/>
      <c r="B2424" s="366"/>
      <c r="F2424" s="425"/>
      <c r="G2424" s="425"/>
    </row>
    <row r="2425" spans="1:7" ht="15.75" customHeight="1" x14ac:dyDescent="0.25">
      <c r="A2425" s="366"/>
      <c r="B2425" s="366"/>
      <c r="F2425" s="425"/>
      <c r="G2425" s="425"/>
    </row>
    <row r="2426" spans="1:7" ht="15.75" customHeight="1" x14ac:dyDescent="0.25">
      <c r="A2426" s="366"/>
      <c r="B2426" s="366"/>
      <c r="F2426" s="425"/>
      <c r="G2426" s="425"/>
    </row>
    <row r="2427" spans="1:7" ht="15.75" customHeight="1" x14ac:dyDescent="0.25">
      <c r="A2427" s="366"/>
      <c r="B2427" s="366"/>
      <c r="F2427" s="425"/>
      <c r="G2427" s="425"/>
    </row>
    <row r="2428" spans="1:7" ht="15.75" customHeight="1" x14ac:dyDescent="0.25">
      <c r="A2428" s="366"/>
      <c r="B2428" s="366"/>
      <c r="F2428" s="425"/>
      <c r="G2428" s="425"/>
    </row>
    <row r="2429" spans="1:7" ht="15.75" customHeight="1" x14ac:dyDescent="0.25">
      <c r="A2429" s="366"/>
      <c r="B2429" s="366"/>
      <c r="F2429" s="425"/>
      <c r="G2429" s="425"/>
    </row>
    <row r="2430" spans="1:7" ht="15.75" customHeight="1" x14ac:dyDescent="0.25">
      <c r="A2430" s="366"/>
      <c r="B2430" s="366"/>
      <c r="F2430" s="425"/>
      <c r="G2430" s="425"/>
    </row>
    <row r="2431" spans="1:7" ht="15.75" customHeight="1" x14ac:dyDescent="0.25">
      <c r="A2431" s="366"/>
      <c r="B2431" s="366"/>
      <c r="F2431" s="425"/>
      <c r="G2431" s="425"/>
    </row>
    <row r="2432" spans="1:7" ht="15.75" customHeight="1" x14ac:dyDescent="0.25">
      <c r="A2432" s="366"/>
      <c r="B2432" s="366"/>
      <c r="F2432" s="425"/>
      <c r="G2432" s="425"/>
    </row>
    <row r="2433" spans="1:7" ht="15.75" customHeight="1" x14ac:dyDescent="0.25">
      <c r="A2433" s="366"/>
      <c r="B2433" s="366"/>
      <c r="F2433" s="425"/>
      <c r="G2433" s="425"/>
    </row>
    <row r="2434" spans="1:7" ht="15.75" customHeight="1" x14ac:dyDescent="0.25">
      <c r="A2434" s="366"/>
      <c r="B2434" s="366"/>
      <c r="F2434" s="425"/>
      <c r="G2434" s="425"/>
    </row>
    <row r="2435" spans="1:7" ht="15.75" customHeight="1" x14ac:dyDescent="0.25">
      <c r="A2435" s="366"/>
      <c r="B2435" s="366"/>
      <c r="F2435" s="425"/>
      <c r="G2435" s="425"/>
    </row>
    <row r="2436" spans="1:7" ht="15.75" customHeight="1" x14ac:dyDescent="0.25">
      <c r="A2436" s="366"/>
      <c r="B2436" s="366"/>
      <c r="F2436" s="425"/>
      <c r="G2436" s="425"/>
    </row>
    <row r="2437" spans="1:7" ht="15.75" customHeight="1" x14ac:dyDescent="0.25">
      <c r="A2437" s="366"/>
      <c r="B2437" s="366"/>
      <c r="F2437" s="425"/>
      <c r="G2437" s="425"/>
    </row>
    <row r="2438" spans="1:7" ht="15.75" customHeight="1" x14ac:dyDescent="0.25">
      <c r="A2438" s="366"/>
      <c r="B2438" s="366"/>
      <c r="F2438" s="425"/>
      <c r="G2438" s="425"/>
    </row>
    <row r="2439" spans="1:7" ht="15.75" customHeight="1" x14ac:dyDescent="0.25">
      <c r="A2439" s="366"/>
      <c r="B2439" s="366"/>
      <c r="F2439" s="425"/>
      <c r="G2439" s="425"/>
    </row>
    <row r="2440" spans="1:7" ht="15.75" customHeight="1" x14ac:dyDescent="0.25">
      <c r="A2440" s="366"/>
      <c r="B2440" s="366"/>
      <c r="F2440" s="425"/>
      <c r="G2440" s="425"/>
    </row>
    <row r="2441" spans="1:7" ht="15.75" customHeight="1" x14ac:dyDescent="0.25">
      <c r="A2441" s="366"/>
      <c r="B2441" s="366"/>
      <c r="F2441" s="425"/>
      <c r="G2441" s="425"/>
    </row>
    <row r="2442" spans="1:7" ht="15.75" customHeight="1" x14ac:dyDescent="0.25">
      <c r="A2442" s="366"/>
      <c r="B2442" s="366"/>
      <c r="F2442" s="425"/>
      <c r="G2442" s="425"/>
    </row>
    <row r="2443" spans="1:7" ht="15.75" customHeight="1" x14ac:dyDescent="0.25">
      <c r="A2443" s="366"/>
      <c r="B2443" s="366"/>
      <c r="F2443" s="425"/>
      <c r="G2443" s="425"/>
    </row>
    <row r="2444" spans="1:7" ht="15.75" customHeight="1" x14ac:dyDescent="0.25">
      <c r="A2444" s="366"/>
      <c r="B2444" s="366"/>
      <c r="F2444" s="425"/>
      <c r="G2444" s="425"/>
    </row>
    <row r="2445" spans="1:7" ht="15.75" customHeight="1" x14ac:dyDescent="0.25">
      <c r="A2445" s="366"/>
      <c r="B2445" s="366"/>
      <c r="F2445" s="425"/>
      <c r="G2445" s="425"/>
    </row>
    <row r="2446" spans="1:7" ht="15.75" customHeight="1" x14ac:dyDescent="0.25">
      <c r="A2446" s="366"/>
      <c r="B2446" s="366"/>
      <c r="F2446" s="425"/>
      <c r="G2446" s="425"/>
    </row>
    <row r="2447" spans="1:7" ht="15.75" customHeight="1" x14ac:dyDescent="0.25">
      <c r="A2447" s="366"/>
      <c r="B2447" s="366"/>
      <c r="F2447" s="425"/>
      <c r="G2447" s="425"/>
    </row>
    <row r="2448" spans="1:7" ht="15.75" customHeight="1" x14ac:dyDescent="0.25">
      <c r="A2448" s="366"/>
      <c r="B2448" s="366"/>
      <c r="F2448" s="425"/>
      <c r="G2448" s="425"/>
    </row>
    <row r="2449" spans="1:7" ht="15.75" customHeight="1" x14ac:dyDescent="0.25">
      <c r="A2449" s="366"/>
      <c r="B2449" s="366"/>
      <c r="F2449" s="425"/>
      <c r="G2449" s="425"/>
    </row>
    <row r="2450" spans="1:7" ht="15.75" customHeight="1" x14ac:dyDescent="0.25">
      <c r="A2450" s="366"/>
      <c r="B2450" s="366"/>
      <c r="F2450" s="425"/>
      <c r="G2450" s="425"/>
    </row>
    <row r="2451" spans="1:7" ht="15.75" customHeight="1" x14ac:dyDescent="0.25">
      <c r="A2451" s="366"/>
      <c r="B2451" s="366"/>
      <c r="F2451" s="425"/>
      <c r="G2451" s="425"/>
    </row>
    <row r="2452" spans="1:7" ht="15.75" customHeight="1" x14ac:dyDescent="0.25">
      <c r="A2452" s="366"/>
      <c r="B2452" s="366"/>
      <c r="F2452" s="425"/>
      <c r="G2452" s="425"/>
    </row>
    <row r="2453" spans="1:7" ht="15.75" customHeight="1" x14ac:dyDescent="0.25">
      <c r="A2453" s="366"/>
      <c r="B2453" s="366"/>
      <c r="F2453" s="425"/>
      <c r="G2453" s="425"/>
    </row>
    <row r="2454" spans="1:7" ht="15.75" customHeight="1" x14ac:dyDescent="0.25">
      <c r="A2454" s="366"/>
      <c r="B2454" s="366"/>
      <c r="F2454" s="425"/>
      <c r="G2454" s="425"/>
    </row>
    <row r="2455" spans="1:7" ht="15.75" customHeight="1" x14ac:dyDescent="0.25">
      <c r="A2455" s="366"/>
      <c r="B2455" s="366"/>
      <c r="F2455" s="425"/>
      <c r="G2455" s="425"/>
    </row>
    <row r="2456" spans="1:7" ht="15.75" customHeight="1" x14ac:dyDescent="0.25">
      <c r="A2456" s="366"/>
      <c r="B2456" s="366"/>
      <c r="F2456" s="425"/>
      <c r="G2456" s="425"/>
    </row>
    <row r="2457" spans="1:7" ht="15.75" customHeight="1" x14ac:dyDescent="0.25">
      <c r="A2457" s="366"/>
      <c r="B2457" s="366"/>
      <c r="F2457" s="425"/>
      <c r="G2457" s="425"/>
    </row>
    <row r="2458" spans="1:7" ht="15.75" customHeight="1" x14ac:dyDescent="0.25">
      <c r="A2458" s="366"/>
      <c r="B2458" s="366"/>
      <c r="F2458" s="425"/>
      <c r="G2458" s="425"/>
    </row>
    <row r="2459" spans="1:7" ht="15.75" customHeight="1" x14ac:dyDescent="0.25">
      <c r="A2459" s="366"/>
      <c r="B2459" s="366"/>
      <c r="F2459" s="425"/>
      <c r="G2459" s="425"/>
    </row>
    <row r="2460" spans="1:7" ht="15.75" customHeight="1" x14ac:dyDescent="0.25">
      <c r="A2460" s="366"/>
      <c r="B2460" s="366"/>
      <c r="F2460" s="425"/>
      <c r="G2460" s="425"/>
    </row>
    <row r="2461" spans="1:7" ht="15.75" customHeight="1" x14ac:dyDescent="0.25">
      <c r="A2461" s="366"/>
      <c r="B2461" s="366"/>
      <c r="F2461" s="425"/>
      <c r="G2461" s="425"/>
    </row>
    <row r="2462" spans="1:7" ht="15.75" customHeight="1" x14ac:dyDescent="0.25">
      <c r="A2462" s="366"/>
      <c r="B2462" s="366"/>
      <c r="F2462" s="425"/>
      <c r="G2462" s="425"/>
    </row>
    <row r="2463" spans="1:7" ht="15.75" customHeight="1" x14ac:dyDescent="0.25">
      <c r="A2463" s="366"/>
      <c r="B2463" s="366"/>
      <c r="F2463" s="425"/>
      <c r="G2463" s="425"/>
    </row>
    <row r="2464" spans="1:7" ht="15.75" customHeight="1" x14ac:dyDescent="0.25">
      <c r="A2464" s="366"/>
      <c r="B2464" s="366"/>
      <c r="F2464" s="425"/>
      <c r="G2464" s="425"/>
    </row>
    <row r="2465" spans="1:7" ht="15.75" customHeight="1" x14ac:dyDescent="0.25">
      <c r="A2465" s="366"/>
      <c r="B2465" s="366"/>
      <c r="F2465" s="425"/>
      <c r="G2465" s="425"/>
    </row>
    <row r="2466" spans="1:7" ht="15.75" customHeight="1" x14ac:dyDescent="0.25">
      <c r="A2466" s="366"/>
      <c r="B2466" s="366"/>
      <c r="F2466" s="425"/>
      <c r="G2466" s="425"/>
    </row>
    <row r="2467" spans="1:7" ht="15.75" customHeight="1" x14ac:dyDescent="0.25">
      <c r="A2467" s="366"/>
      <c r="B2467" s="366"/>
      <c r="F2467" s="425"/>
      <c r="G2467" s="425"/>
    </row>
    <row r="2468" spans="1:7" ht="15.75" customHeight="1" x14ac:dyDescent="0.25">
      <c r="A2468" s="366"/>
      <c r="B2468" s="366"/>
      <c r="F2468" s="425"/>
      <c r="G2468" s="425"/>
    </row>
    <row r="2469" spans="1:7" ht="15.75" customHeight="1" x14ac:dyDescent="0.25">
      <c r="A2469" s="366"/>
      <c r="B2469" s="366"/>
      <c r="F2469" s="425"/>
      <c r="G2469" s="425"/>
    </row>
    <row r="2470" spans="1:7" ht="15.75" customHeight="1" x14ac:dyDescent="0.25">
      <c r="A2470" s="366"/>
      <c r="B2470" s="366"/>
      <c r="F2470" s="425"/>
      <c r="G2470" s="425"/>
    </row>
    <row r="2471" spans="1:7" ht="15.75" customHeight="1" x14ac:dyDescent="0.25">
      <c r="A2471" s="366"/>
      <c r="B2471" s="366"/>
      <c r="F2471" s="425"/>
      <c r="G2471" s="425"/>
    </row>
    <row r="2472" spans="1:7" ht="15.75" customHeight="1" x14ac:dyDescent="0.25">
      <c r="A2472" s="366"/>
      <c r="B2472" s="366"/>
      <c r="F2472" s="425"/>
      <c r="G2472" s="425"/>
    </row>
    <row r="2473" spans="1:7" ht="15.75" customHeight="1" x14ac:dyDescent="0.25">
      <c r="A2473" s="366"/>
      <c r="B2473" s="366"/>
      <c r="F2473" s="425"/>
      <c r="G2473" s="425"/>
    </row>
    <row r="2474" spans="1:7" ht="15.75" customHeight="1" x14ac:dyDescent="0.25">
      <c r="A2474" s="366"/>
      <c r="B2474" s="366"/>
      <c r="F2474" s="425"/>
      <c r="G2474" s="425"/>
    </row>
    <row r="2475" spans="1:7" ht="15.75" customHeight="1" x14ac:dyDescent="0.25">
      <c r="A2475" s="366"/>
      <c r="B2475" s="366"/>
      <c r="F2475" s="425"/>
      <c r="G2475" s="425"/>
    </row>
    <row r="2476" spans="1:7" ht="15.75" customHeight="1" x14ac:dyDescent="0.25">
      <c r="A2476" s="366"/>
      <c r="B2476" s="366"/>
      <c r="F2476" s="425"/>
      <c r="G2476" s="425"/>
    </row>
    <row r="2477" spans="1:7" ht="15.75" customHeight="1" x14ac:dyDescent="0.25">
      <c r="A2477" s="366"/>
      <c r="B2477" s="366"/>
      <c r="F2477" s="425"/>
      <c r="G2477" s="425"/>
    </row>
    <row r="2478" spans="1:7" ht="15.75" customHeight="1" x14ac:dyDescent="0.25">
      <c r="A2478" s="366"/>
      <c r="B2478" s="366"/>
      <c r="F2478" s="425"/>
      <c r="G2478" s="425"/>
    </row>
    <row r="2479" spans="1:7" ht="15.75" customHeight="1" x14ac:dyDescent="0.25">
      <c r="A2479" s="366"/>
      <c r="B2479" s="366"/>
      <c r="F2479" s="425"/>
      <c r="G2479" s="425"/>
    </row>
    <row r="2480" spans="1:7" ht="15.75" customHeight="1" x14ac:dyDescent="0.25">
      <c r="A2480" s="366"/>
      <c r="B2480" s="366"/>
      <c r="F2480" s="425"/>
      <c r="G2480" s="425"/>
    </row>
    <row r="2481" spans="1:7" ht="15.75" customHeight="1" x14ac:dyDescent="0.25">
      <c r="A2481" s="366"/>
      <c r="B2481" s="366"/>
      <c r="F2481" s="425"/>
      <c r="G2481" s="425"/>
    </row>
    <row r="2482" spans="1:7" ht="15.75" customHeight="1" x14ac:dyDescent="0.25">
      <c r="A2482" s="366"/>
      <c r="B2482" s="366"/>
      <c r="F2482" s="425"/>
      <c r="G2482" s="425"/>
    </row>
    <row r="2483" spans="1:7" ht="15.75" customHeight="1" x14ac:dyDescent="0.25">
      <c r="A2483" s="366"/>
      <c r="B2483" s="366"/>
      <c r="F2483" s="425"/>
      <c r="G2483" s="425"/>
    </row>
    <row r="2484" spans="1:7" ht="15.75" customHeight="1" x14ac:dyDescent="0.25">
      <c r="A2484" s="366"/>
      <c r="B2484" s="366"/>
      <c r="F2484" s="425"/>
      <c r="G2484" s="425"/>
    </row>
    <row r="2485" spans="1:7" ht="15.75" customHeight="1" x14ac:dyDescent="0.25">
      <c r="A2485" s="366"/>
      <c r="B2485" s="366"/>
      <c r="F2485" s="425"/>
      <c r="G2485" s="425"/>
    </row>
    <row r="2486" spans="1:7" ht="15.75" customHeight="1" x14ac:dyDescent="0.25">
      <c r="A2486" s="366"/>
      <c r="B2486" s="366"/>
      <c r="F2486" s="425"/>
      <c r="G2486" s="425"/>
    </row>
    <row r="2487" spans="1:7" ht="15.75" customHeight="1" x14ac:dyDescent="0.25">
      <c r="A2487" s="366"/>
      <c r="B2487" s="366"/>
      <c r="F2487" s="425"/>
      <c r="G2487" s="425"/>
    </row>
    <row r="2488" spans="1:7" ht="15.75" customHeight="1" x14ac:dyDescent="0.25">
      <c r="A2488" s="366"/>
      <c r="B2488" s="366"/>
      <c r="F2488" s="425"/>
      <c r="G2488" s="425"/>
    </row>
    <row r="2489" spans="1:7" ht="15.75" customHeight="1" x14ac:dyDescent="0.25">
      <c r="A2489" s="366"/>
      <c r="B2489" s="366"/>
      <c r="F2489" s="425"/>
      <c r="G2489" s="425"/>
    </row>
    <row r="2490" spans="1:7" ht="15.75" customHeight="1" x14ac:dyDescent="0.25">
      <c r="A2490" s="366"/>
      <c r="B2490" s="366"/>
      <c r="F2490" s="425"/>
      <c r="G2490" s="425"/>
    </row>
    <row r="2491" spans="1:7" ht="15.75" customHeight="1" x14ac:dyDescent="0.25">
      <c r="A2491" s="366"/>
      <c r="B2491" s="366"/>
      <c r="F2491" s="425"/>
      <c r="G2491" s="425"/>
    </row>
    <row r="2492" spans="1:7" ht="15.75" customHeight="1" x14ac:dyDescent="0.25">
      <c r="A2492" s="366"/>
      <c r="B2492" s="366"/>
      <c r="F2492" s="425"/>
      <c r="G2492" s="425"/>
    </row>
    <row r="2493" spans="1:7" ht="15.75" customHeight="1" x14ac:dyDescent="0.25">
      <c r="A2493" s="366"/>
      <c r="B2493" s="366"/>
      <c r="F2493" s="425"/>
      <c r="G2493" s="425"/>
    </row>
    <row r="2494" spans="1:7" ht="15.75" customHeight="1" x14ac:dyDescent="0.25">
      <c r="A2494" s="366"/>
      <c r="B2494" s="366"/>
      <c r="F2494" s="425"/>
      <c r="G2494" s="425"/>
    </row>
    <row r="2495" spans="1:7" ht="15.75" customHeight="1" x14ac:dyDescent="0.25">
      <c r="A2495" s="366"/>
      <c r="B2495" s="366"/>
      <c r="F2495" s="425"/>
      <c r="G2495" s="425"/>
    </row>
    <row r="2496" spans="1:7" ht="15.75" customHeight="1" x14ac:dyDescent="0.25">
      <c r="A2496" s="366"/>
      <c r="B2496" s="366"/>
      <c r="F2496" s="425"/>
      <c r="G2496" s="425"/>
    </row>
    <row r="2497" spans="1:7" ht="15.75" customHeight="1" x14ac:dyDescent="0.25">
      <c r="A2497" s="366"/>
      <c r="B2497" s="366"/>
      <c r="F2497" s="425"/>
      <c r="G2497" s="425"/>
    </row>
    <row r="2498" spans="1:7" ht="15.75" customHeight="1" x14ac:dyDescent="0.25">
      <c r="A2498" s="366"/>
      <c r="B2498" s="366"/>
      <c r="F2498" s="425"/>
      <c r="G2498" s="425"/>
    </row>
    <row r="2499" spans="1:7" ht="15.75" customHeight="1" x14ac:dyDescent="0.25">
      <c r="A2499" s="366"/>
      <c r="B2499" s="366"/>
      <c r="F2499" s="425"/>
      <c r="G2499" s="425"/>
    </row>
    <row r="2500" spans="1:7" ht="15.75" customHeight="1" x14ac:dyDescent="0.25">
      <c r="A2500" s="366"/>
      <c r="B2500" s="366"/>
      <c r="F2500" s="425"/>
      <c r="G2500" s="425"/>
    </row>
    <row r="2501" spans="1:7" ht="15.75" customHeight="1" x14ac:dyDescent="0.25">
      <c r="A2501" s="366"/>
      <c r="B2501" s="366"/>
      <c r="F2501" s="425"/>
      <c r="G2501" s="425"/>
    </row>
    <row r="2502" spans="1:7" ht="15.75" customHeight="1" x14ac:dyDescent="0.25">
      <c r="A2502" s="366"/>
      <c r="B2502" s="366"/>
      <c r="F2502" s="425"/>
      <c r="G2502" s="425"/>
    </row>
    <row r="2503" spans="1:7" ht="15.75" customHeight="1" x14ac:dyDescent="0.25">
      <c r="A2503" s="366"/>
      <c r="B2503" s="366"/>
      <c r="F2503" s="425"/>
      <c r="G2503" s="425"/>
    </row>
    <row r="2504" spans="1:7" ht="15.75" customHeight="1" x14ac:dyDescent="0.25">
      <c r="A2504" s="366"/>
      <c r="B2504" s="366"/>
      <c r="F2504" s="425"/>
      <c r="G2504" s="425"/>
    </row>
    <row r="2505" spans="1:7" ht="15.75" customHeight="1" x14ac:dyDescent="0.25">
      <c r="A2505" s="366"/>
      <c r="B2505" s="366"/>
      <c r="F2505" s="425"/>
      <c r="G2505" s="425"/>
    </row>
    <row r="2506" spans="1:7" ht="15.75" customHeight="1" x14ac:dyDescent="0.25">
      <c r="A2506" s="366"/>
      <c r="B2506" s="366"/>
      <c r="F2506" s="425"/>
      <c r="G2506" s="425"/>
    </row>
    <row r="2507" spans="1:7" ht="15.75" customHeight="1" x14ac:dyDescent="0.25">
      <c r="A2507" s="366"/>
      <c r="B2507" s="366"/>
      <c r="F2507" s="425"/>
      <c r="G2507" s="425"/>
    </row>
    <row r="2508" spans="1:7" ht="15.75" customHeight="1" x14ac:dyDescent="0.25">
      <c r="A2508" s="366"/>
      <c r="B2508" s="366"/>
      <c r="F2508" s="425"/>
      <c r="G2508" s="425"/>
    </row>
    <row r="2509" spans="1:7" ht="15.75" customHeight="1" x14ac:dyDescent="0.25">
      <c r="A2509" s="366"/>
      <c r="B2509" s="366"/>
      <c r="F2509" s="425"/>
      <c r="G2509" s="425"/>
    </row>
    <row r="2510" spans="1:7" ht="15.75" customHeight="1" x14ac:dyDescent="0.25">
      <c r="A2510" s="366"/>
      <c r="B2510" s="366"/>
      <c r="F2510" s="425"/>
      <c r="G2510" s="425"/>
    </row>
    <row r="2511" spans="1:7" ht="15.75" customHeight="1" x14ac:dyDescent="0.25">
      <c r="A2511" s="366"/>
      <c r="B2511" s="366"/>
      <c r="F2511" s="425"/>
      <c r="G2511" s="425"/>
    </row>
    <row r="2512" spans="1:7" ht="15.75" customHeight="1" x14ac:dyDescent="0.25">
      <c r="A2512" s="366"/>
      <c r="B2512" s="366"/>
      <c r="F2512" s="425"/>
      <c r="G2512" s="425"/>
    </row>
    <row r="2513" spans="1:7" ht="15.75" customHeight="1" x14ac:dyDescent="0.25">
      <c r="A2513" s="366"/>
      <c r="B2513" s="366"/>
      <c r="F2513" s="425"/>
      <c r="G2513" s="425"/>
    </row>
    <row r="2514" spans="1:7" ht="15.75" customHeight="1" x14ac:dyDescent="0.25">
      <c r="A2514" s="366"/>
      <c r="B2514" s="366"/>
      <c r="F2514" s="425"/>
      <c r="G2514" s="425"/>
    </row>
    <row r="2515" spans="1:7" ht="15.75" customHeight="1" x14ac:dyDescent="0.25">
      <c r="A2515" s="366"/>
      <c r="B2515" s="366"/>
      <c r="F2515" s="425"/>
      <c r="G2515" s="425"/>
    </row>
    <row r="2516" spans="1:7" ht="15.75" customHeight="1" x14ac:dyDescent="0.25">
      <c r="A2516" s="366"/>
      <c r="B2516" s="366"/>
      <c r="F2516" s="425"/>
      <c r="G2516" s="425"/>
    </row>
    <row r="2517" spans="1:7" ht="15.75" customHeight="1" x14ac:dyDescent="0.25">
      <c r="A2517" s="366"/>
      <c r="B2517" s="366"/>
      <c r="F2517" s="425"/>
      <c r="G2517" s="425"/>
    </row>
    <row r="2518" spans="1:7" ht="15.75" customHeight="1" x14ac:dyDescent="0.25">
      <c r="A2518" s="366"/>
      <c r="B2518" s="366"/>
      <c r="F2518" s="425"/>
      <c r="G2518" s="425"/>
    </row>
    <row r="2519" spans="1:7" ht="15.75" customHeight="1" x14ac:dyDescent="0.25">
      <c r="A2519" s="366"/>
      <c r="B2519" s="366"/>
      <c r="F2519" s="425"/>
      <c r="G2519" s="425"/>
    </row>
    <row r="2520" spans="1:7" ht="15.75" customHeight="1" x14ac:dyDescent="0.25">
      <c r="A2520" s="366"/>
      <c r="B2520" s="366"/>
      <c r="F2520" s="425"/>
      <c r="G2520" s="425"/>
    </row>
    <row r="2521" spans="1:7" ht="15.75" customHeight="1" x14ac:dyDescent="0.25">
      <c r="A2521" s="366"/>
      <c r="B2521" s="366"/>
      <c r="F2521" s="425"/>
      <c r="G2521" s="425"/>
    </row>
    <row r="2522" spans="1:7" ht="15.75" customHeight="1" x14ac:dyDescent="0.25">
      <c r="A2522" s="366"/>
      <c r="B2522" s="366"/>
      <c r="F2522" s="425"/>
      <c r="G2522" s="425"/>
    </row>
    <row r="2523" spans="1:7" ht="15.75" customHeight="1" x14ac:dyDescent="0.25">
      <c r="A2523" s="366"/>
      <c r="B2523" s="366"/>
      <c r="F2523" s="425"/>
      <c r="G2523" s="425"/>
    </row>
    <row r="2524" spans="1:7" ht="15.75" customHeight="1" x14ac:dyDescent="0.25">
      <c r="A2524" s="366"/>
      <c r="B2524" s="366"/>
      <c r="F2524" s="425"/>
      <c r="G2524" s="425"/>
    </row>
    <row r="2525" spans="1:7" ht="15.75" customHeight="1" x14ac:dyDescent="0.25">
      <c r="A2525" s="366"/>
      <c r="B2525" s="366"/>
      <c r="F2525" s="425"/>
      <c r="G2525" s="425"/>
    </row>
    <row r="2526" spans="1:7" ht="15.75" customHeight="1" x14ac:dyDescent="0.25">
      <c r="A2526" s="366"/>
      <c r="B2526" s="366"/>
      <c r="F2526" s="425"/>
      <c r="G2526" s="425"/>
    </row>
    <row r="2527" spans="1:7" ht="15.75" customHeight="1" x14ac:dyDescent="0.25">
      <c r="A2527" s="366"/>
      <c r="B2527" s="366"/>
      <c r="F2527" s="425"/>
      <c r="G2527" s="425"/>
    </row>
    <row r="2528" spans="1:7" ht="15.75" customHeight="1" x14ac:dyDescent="0.25">
      <c r="A2528" s="366"/>
      <c r="B2528" s="366"/>
      <c r="F2528" s="425"/>
      <c r="G2528" s="425"/>
    </row>
    <row r="2529" spans="1:7" ht="15.75" customHeight="1" x14ac:dyDescent="0.25">
      <c r="A2529" s="366"/>
      <c r="B2529" s="366"/>
      <c r="F2529" s="425"/>
      <c r="G2529" s="425"/>
    </row>
    <row r="2530" spans="1:7" ht="15.75" customHeight="1" x14ac:dyDescent="0.25">
      <c r="A2530" s="366"/>
      <c r="B2530" s="366"/>
      <c r="F2530" s="425"/>
      <c r="G2530" s="425"/>
    </row>
    <row r="2531" spans="1:7" ht="15.75" customHeight="1" x14ac:dyDescent="0.25">
      <c r="A2531" s="366"/>
      <c r="B2531" s="366"/>
      <c r="F2531" s="425"/>
      <c r="G2531" s="425"/>
    </row>
    <row r="2532" spans="1:7" ht="15.75" customHeight="1" x14ac:dyDescent="0.25">
      <c r="A2532" s="366"/>
      <c r="B2532" s="366"/>
      <c r="F2532" s="425"/>
      <c r="G2532" s="425"/>
    </row>
    <row r="2533" spans="1:7" ht="15.75" customHeight="1" x14ac:dyDescent="0.25">
      <c r="A2533" s="366"/>
      <c r="B2533" s="366"/>
      <c r="F2533" s="425"/>
      <c r="G2533" s="425"/>
    </row>
    <row r="2534" spans="1:7" ht="15.75" customHeight="1" x14ac:dyDescent="0.25">
      <c r="A2534" s="366"/>
      <c r="B2534" s="366"/>
      <c r="F2534" s="425"/>
      <c r="G2534" s="425"/>
    </row>
    <row r="2535" spans="1:7" ht="15.75" customHeight="1" x14ac:dyDescent="0.25">
      <c r="A2535" s="366"/>
      <c r="B2535" s="366"/>
      <c r="F2535" s="425"/>
      <c r="G2535" s="425"/>
    </row>
    <row r="2536" spans="1:7" ht="15.75" customHeight="1" x14ac:dyDescent="0.25">
      <c r="A2536" s="366"/>
      <c r="B2536" s="366"/>
      <c r="F2536" s="425"/>
      <c r="G2536" s="425"/>
    </row>
    <row r="2537" spans="1:7" ht="15.75" customHeight="1" x14ac:dyDescent="0.25">
      <c r="A2537" s="366"/>
      <c r="B2537" s="366"/>
      <c r="F2537" s="425"/>
      <c r="G2537" s="425"/>
    </row>
    <row r="2538" spans="1:7" ht="15.75" customHeight="1" x14ac:dyDescent="0.25">
      <c r="A2538" s="366"/>
      <c r="B2538" s="366"/>
      <c r="F2538" s="425"/>
      <c r="G2538" s="425"/>
    </row>
    <row r="2539" spans="1:7" ht="15.75" customHeight="1" x14ac:dyDescent="0.25">
      <c r="A2539" s="366"/>
      <c r="B2539" s="366"/>
      <c r="F2539" s="425"/>
      <c r="G2539" s="425"/>
    </row>
    <row r="2540" spans="1:7" ht="15.75" customHeight="1" x14ac:dyDescent="0.25">
      <c r="A2540" s="366"/>
      <c r="B2540" s="366"/>
      <c r="F2540" s="425"/>
      <c r="G2540" s="425"/>
    </row>
    <row r="2541" spans="1:7" ht="15.75" customHeight="1" x14ac:dyDescent="0.25">
      <c r="A2541" s="366"/>
      <c r="B2541" s="366"/>
      <c r="F2541" s="425"/>
      <c r="G2541" s="425"/>
    </row>
    <row r="2542" spans="1:7" ht="15.75" customHeight="1" x14ac:dyDescent="0.25">
      <c r="A2542" s="366"/>
      <c r="B2542" s="366"/>
      <c r="F2542" s="425"/>
      <c r="G2542" s="425"/>
    </row>
    <row r="2543" spans="1:7" ht="15.75" customHeight="1" x14ac:dyDescent="0.25">
      <c r="A2543" s="366"/>
      <c r="B2543" s="366"/>
      <c r="F2543" s="425"/>
      <c r="G2543" s="425"/>
    </row>
    <row r="2544" spans="1:7" ht="15.75" customHeight="1" x14ac:dyDescent="0.25">
      <c r="A2544" s="366"/>
      <c r="B2544" s="366"/>
      <c r="F2544" s="425"/>
      <c r="G2544" s="425"/>
    </row>
    <row r="2545" spans="1:7" ht="15.75" customHeight="1" x14ac:dyDescent="0.25">
      <c r="A2545" s="366"/>
      <c r="B2545" s="366"/>
      <c r="F2545" s="425"/>
      <c r="G2545" s="425"/>
    </row>
    <row r="2546" spans="1:7" ht="15.75" customHeight="1" x14ac:dyDescent="0.25">
      <c r="A2546" s="366"/>
      <c r="B2546" s="366"/>
      <c r="F2546" s="425"/>
      <c r="G2546" s="425"/>
    </row>
    <row r="2547" spans="1:7" ht="15.75" customHeight="1" x14ac:dyDescent="0.25">
      <c r="A2547" s="366"/>
      <c r="B2547" s="366"/>
      <c r="F2547" s="425"/>
      <c r="G2547" s="425"/>
    </row>
    <row r="2548" spans="1:7" ht="15.75" customHeight="1" x14ac:dyDescent="0.25">
      <c r="A2548" s="366"/>
      <c r="B2548" s="366"/>
      <c r="F2548" s="425"/>
      <c r="G2548" s="425"/>
    </row>
    <row r="2549" spans="1:7" ht="15.75" customHeight="1" x14ac:dyDescent="0.25">
      <c r="A2549" s="366"/>
      <c r="B2549" s="366"/>
      <c r="F2549" s="425"/>
      <c r="G2549" s="425"/>
    </row>
    <row r="2550" spans="1:7" ht="15.75" customHeight="1" x14ac:dyDescent="0.25">
      <c r="A2550" s="366"/>
      <c r="B2550" s="366"/>
      <c r="F2550" s="425"/>
      <c r="G2550" s="425"/>
    </row>
    <row r="2551" spans="1:7" ht="15.75" customHeight="1" x14ac:dyDescent="0.25">
      <c r="A2551" s="366"/>
      <c r="B2551" s="366"/>
      <c r="F2551" s="425"/>
      <c r="G2551" s="425"/>
    </row>
    <row r="2552" spans="1:7" ht="15.75" customHeight="1" x14ac:dyDescent="0.25">
      <c r="A2552" s="366"/>
      <c r="B2552" s="366"/>
      <c r="F2552" s="425"/>
      <c r="G2552" s="425"/>
    </row>
    <row r="2553" spans="1:7" ht="15.75" customHeight="1" x14ac:dyDescent="0.25">
      <c r="A2553" s="366"/>
      <c r="B2553" s="366"/>
      <c r="F2553" s="425"/>
      <c r="G2553" s="425"/>
    </row>
    <row r="2554" spans="1:7" ht="15.75" customHeight="1" x14ac:dyDescent="0.25">
      <c r="A2554" s="366"/>
      <c r="B2554" s="366"/>
      <c r="F2554" s="425"/>
      <c r="G2554" s="425"/>
    </row>
    <row r="2555" spans="1:7" ht="15.75" customHeight="1" x14ac:dyDescent="0.25">
      <c r="A2555" s="366"/>
      <c r="B2555" s="366"/>
      <c r="F2555" s="425"/>
      <c r="G2555" s="425"/>
    </row>
    <row r="2556" spans="1:7" ht="15.75" customHeight="1" x14ac:dyDescent="0.25">
      <c r="A2556" s="366"/>
      <c r="B2556" s="366"/>
      <c r="F2556" s="425"/>
      <c r="G2556" s="425"/>
    </row>
    <row r="2557" spans="1:7" ht="15.75" customHeight="1" x14ac:dyDescent="0.25">
      <c r="A2557" s="366"/>
      <c r="B2557" s="366"/>
      <c r="F2557" s="425"/>
      <c r="G2557" s="425"/>
    </row>
    <row r="2558" spans="1:7" ht="15.75" customHeight="1" x14ac:dyDescent="0.25">
      <c r="A2558" s="366"/>
      <c r="B2558" s="366"/>
      <c r="F2558" s="425"/>
      <c r="G2558" s="425"/>
    </row>
    <row r="2559" spans="1:7" ht="15.75" customHeight="1" x14ac:dyDescent="0.25">
      <c r="A2559" s="366"/>
      <c r="B2559" s="366"/>
      <c r="F2559" s="425"/>
      <c r="G2559" s="425"/>
    </row>
    <row r="2560" spans="1:7" ht="15.75" customHeight="1" x14ac:dyDescent="0.25">
      <c r="A2560" s="366"/>
      <c r="B2560" s="366"/>
      <c r="F2560" s="425"/>
      <c r="G2560" s="425"/>
    </row>
    <row r="2561" spans="1:7" ht="15.75" customHeight="1" x14ac:dyDescent="0.25">
      <c r="A2561" s="366"/>
      <c r="B2561" s="366"/>
      <c r="F2561" s="425"/>
      <c r="G2561" s="425"/>
    </row>
    <row r="2562" spans="1:7" ht="15.75" customHeight="1" x14ac:dyDescent="0.25">
      <c r="A2562" s="366"/>
      <c r="B2562" s="366"/>
      <c r="F2562" s="425"/>
      <c r="G2562" s="425"/>
    </row>
    <row r="2563" spans="1:7" ht="15.75" customHeight="1" x14ac:dyDescent="0.25">
      <c r="A2563" s="366"/>
      <c r="B2563" s="366"/>
      <c r="F2563" s="425"/>
      <c r="G2563" s="425"/>
    </row>
    <row r="2564" spans="1:7" ht="15.75" customHeight="1" x14ac:dyDescent="0.25">
      <c r="A2564" s="366"/>
      <c r="B2564" s="366"/>
      <c r="F2564" s="425"/>
      <c r="G2564" s="425"/>
    </row>
    <row r="2565" spans="1:7" ht="15.75" customHeight="1" x14ac:dyDescent="0.25">
      <c r="A2565" s="366"/>
      <c r="B2565" s="366"/>
      <c r="F2565" s="425"/>
      <c r="G2565" s="425"/>
    </row>
    <row r="2566" spans="1:7" ht="15.75" customHeight="1" x14ac:dyDescent="0.25">
      <c r="A2566" s="366"/>
      <c r="B2566" s="366"/>
      <c r="F2566" s="425"/>
      <c r="G2566" s="425"/>
    </row>
    <row r="2567" spans="1:7" ht="15.75" customHeight="1" x14ac:dyDescent="0.25">
      <c r="A2567" s="366"/>
      <c r="B2567" s="366"/>
      <c r="F2567" s="425"/>
      <c r="G2567" s="425"/>
    </row>
    <row r="2568" spans="1:7" ht="15.75" customHeight="1" x14ac:dyDescent="0.25">
      <c r="A2568" s="366"/>
      <c r="B2568" s="366"/>
      <c r="F2568" s="425"/>
      <c r="G2568" s="425"/>
    </row>
    <row r="2569" spans="1:7" ht="15.75" customHeight="1" x14ac:dyDescent="0.25">
      <c r="A2569" s="366"/>
      <c r="B2569" s="366"/>
      <c r="F2569" s="425"/>
      <c r="G2569" s="425"/>
    </row>
    <row r="2570" spans="1:7" ht="15.75" customHeight="1" x14ac:dyDescent="0.25">
      <c r="A2570" s="366"/>
      <c r="B2570" s="366"/>
      <c r="F2570" s="425"/>
      <c r="G2570" s="425"/>
    </row>
    <row r="2571" spans="1:7" ht="15.75" customHeight="1" x14ac:dyDescent="0.25">
      <c r="A2571" s="366"/>
      <c r="B2571" s="366"/>
      <c r="F2571" s="425"/>
      <c r="G2571" s="425"/>
    </row>
    <row r="2572" spans="1:7" ht="15.75" customHeight="1" x14ac:dyDescent="0.25">
      <c r="A2572" s="366"/>
      <c r="B2572" s="366"/>
      <c r="F2572" s="425"/>
      <c r="G2572" s="425"/>
    </row>
    <row r="2573" spans="1:7" ht="15.75" customHeight="1" x14ac:dyDescent="0.25">
      <c r="A2573" s="366"/>
      <c r="B2573" s="366"/>
      <c r="F2573" s="425"/>
      <c r="G2573" s="425"/>
    </row>
    <row r="2574" spans="1:7" ht="15.75" customHeight="1" x14ac:dyDescent="0.25">
      <c r="A2574" s="366"/>
      <c r="B2574" s="366"/>
      <c r="F2574" s="425"/>
      <c r="G2574" s="425"/>
    </row>
    <row r="2575" spans="1:7" ht="15.75" customHeight="1" x14ac:dyDescent="0.25">
      <c r="A2575" s="366"/>
      <c r="B2575" s="366"/>
      <c r="F2575" s="425"/>
      <c r="G2575" s="425"/>
    </row>
    <row r="2576" spans="1:7" ht="15.75" customHeight="1" x14ac:dyDescent="0.25">
      <c r="A2576" s="366"/>
      <c r="B2576" s="366"/>
      <c r="F2576" s="425"/>
      <c r="G2576" s="425"/>
    </row>
    <row r="2577" spans="1:7" ht="15.75" customHeight="1" x14ac:dyDescent="0.25">
      <c r="A2577" s="366"/>
      <c r="B2577" s="366"/>
      <c r="F2577" s="425"/>
      <c r="G2577" s="425"/>
    </row>
    <row r="2578" spans="1:7" ht="15.75" customHeight="1" x14ac:dyDescent="0.25">
      <c r="A2578" s="366"/>
      <c r="B2578" s="366"/>
      <c r="F2578" s="425"/>
      <c r="G2578" s="425"/>
    </row>
    <row r="2579" spans="1:7" ht="15.75" customHeight="1" x14ac:dyDescent="0.25">
      <c r="A2579" s="366"/>
      <c r="B2579" s="366"/>
      <c r="F2579" s="425"/>
      <c r="G2579" s="425"/>
    </row>
    <row r="2580" spans="1:7" ht="15.75" customHeight="1" x14ac:dyDescent="0.25">
      <c r="A2580" s="366"/>
      <c r="B2580" s="366"/>
      <c r="F2580" s="425"/>
      <c r="G2580" s="425"/>
    </row>
    <row r="2581" spans="1:7" ht="15.75" customHeight="1" x14ac:dyDescent="0.25">
      <c r="A2581" s="366"/>
      <c r="B2581" s="366"/>
      <c r="F2581" s="425"/>
      <c r="G2581" s="425"/>
    </row>
    <row r="2582" spans="1:7" ht="15.75" customHeight="1" x14ac:dyDescent="0.25">
      <c r="A2582" s="366"/>
      <c r="B2582" s="366"/>
      <c r="F2582" s="425"/>
      <c r="G2582" s="425"/>
    </row>
    <row r="2583" spans="1:7" ht="15.75" customHeight="1" x14ac:dyDescent="0.25">
      <c r="A2583" s="366"/>
      <c r="B2583" s="366"/>
      <c r="F2583" s="425"/>
      <c r="G2583" s="425"/>
    </row>
    <row r="2584" spans="1:7" ht="15.75" customHeight="1" x14ac:dyDescent="0.25">
      <c r="A2584" s="366"/>
      <c r="B2584" s="366"/>
      <c r="F2584" s="425"/>
      <c r="G2584" s="425"/>
    </row>
    <row r="2585" spans="1:7" ht="15.75" customHeight="1" x14ac:dyDescent="0.25">
      <c r="A2585" s="366"/>
      <c r="B2585" s="366"/>
      <c r="F2585" s="425"/>
      <c r="G2585" s="425"/>
    </row>
    <row r="2586" spans="1:7" ht="15.75" customHeight="1" x14ac:dyDescent="0.25">
      <c r="A2586" s="366"/>
      <c r="B2586" s="366"/>
      <c r="F2586" s="425"/>
      <c r="G2586" s="425"/>
    </row>
    <row r="2587" spans="1:7" ht="15.75" customHeight="1" x14ac:dyDescent="0.25">
      <c r="A2587" s="366"/>
      <c r="B2587" s="366"/>
      <c r="F2587" s="425"/>
      <c r="G2587" s="425"/>
    </row>
    <row r="2588" spans="1:7" ht="15.75" customHeight="1" x14ac:dyDescent="0.25">
      <c r="A2588" s="366"/>
      <c r="B2588" s="366"/>
      <c r="F2588" s="425"/>
      <c r="G2588" s="425"/>
    </row>
    <row r="2589" spans="1:7" ht="15.75" customHeight="1" x14ac:dyDescent="0.25">
      <c r="A2589" s="366"/>
      <c r="B2589" s="366"/>
      <c r="F2589" s="425"/>
      <c r="G2589" s="425"/>
    </row>
    <row r="2590" spans="1:7" ht="15.75" customHeight="1" x14ac:dyDescent="0.25">
      <c r="A2590" s="366"/>
      <c r="B2590" s="366"/>
      <c r="F2590" s="425"/>
      <c r="G2590" s="425"/>
    </row>
    <row r="2591" spans="1:7" ht="15.75" customHeight="1" x14ac:dyDescent="0.25">
      <c r="A2591" s="366"/>
      <c r="B2591" s="366"/>
      <c r="F2591" s="425"/>
      <c r="G2591" s="425"/>
    </row>
    <row r="2592" spans="1:7" ht="15.75" customHeight="1" x14ac:dyDescent="0.25">
      <c r="A2592" s="366"/>
      <c r="B2592" s="366"/>
      <c r="F2592" s="425"/>
      <c r="G2592" s="425"/>
    </row>
    <row r="2593" spans="1:7" ht="15.75" customHeight="1" x14ac:dyDescent="0.25">
      <c r="A2593" s="366"/>
      <c r="B2593" s="366"/>
      <c r="F2593" s="425"/>
      <c r="G2593" s="425"/>
    </row>
    <row r="2594" spans="1:7" ht="15.75" customHeight="1" x14ac:dyDescent="0.25">
      <c r="A2594" s="366"/>
      <c r="B2594" s="366"/>
      <c r="F2594" s="425"/>
      <c r="G2594" s="425"/>
    </row>
    <row r="2595" spans="1:7" ht="15.75" customHeight="1" x14ac:dyDescent="0.25">
      <c r="A2595" s="366"/>
      <c r="B2595" s="366"/>
      <c r="F2595" s="425"/>
      <c r="G2595" s="425"/>
    </row>
    <row r="2596" spans="1:7" ht="15.75" customHeight="1" x14ac:dyDescent="0.25">
      <c r="A2596" s="366"/>
      <c r="B2596" s="366"/>
      <c r="F2596" s="425"/>
      <c r="G2596" s="425"/>
    </row>
    <row r="2597" spans="1:7" ht="15.75" customHeight="1" x14ac:dyDescent="0.25">
      <c r="A2597" s="366"/>
      <c r="B2597" s="366"/>
      <c r="F2597" s="425"/>
      <c r="G2597" s="425"/>
    </row>
    <row r="2598" spans="1:7" ht="15.75" customHeight="1" x14ac:dyDescent="0.25">
      <c r="A2598" s="366"/>
      <c r="B2598" s="366"/>
      <c r="F2598" s="425"/>
      <c r="G2598" s="425"/>
    </row>
    <row r="2599" spans="1:7" ht="15.75" customHeight="1" x14ac:dyDescent="0.25">
      <c r="A2599" s="366"/>
      <c r="B2599" s="366"/>
      <c r="F2599" s="425"/>
      <c r="G2599" s="425"/>
    </row>
    <row r="2600" spans="1:7" ht="15.75" customHeight="1" x14ac:dyDescent="0.25">
      <c r="A2600" s="366"/>
      <c r="B2600" s="366"/>
      <c r="F2600" s="425"/>
      <c r="G2600" s="425"/>
    </row>
    <row r="2601" spans="1:7" ht="15.75" customHeight="1" x14ac:dyDescent="0.25">
      <c r="A2601" s="366"/>
      <c r="B2601" s="366"/>
      <c r="F2601" s="425"/>
      <c r="G2601" s="425"/>
    </row>
    <row r="2602" spans="1:7" ht="15.75" customHeight="1" x14ac:dyDescent="0.25">
      <c r="A2602" s="366"/>
      <c r="B2602" s="366"/>
      <c r="F2602" s="425"/>
      <c r="G2602" s="425"/>
    </row>
    <row r="2603" spans="1:7" ht="15.75" customHeight="1" x14ac:dyDescent="0.25">
      <c r="A2603" s="366"/>
      <c r="B2603" s="366"/>
      <c r="F2603" s="425"/>
      <c r="G2603" s="425"/>
    </row>
    <row r="2604" spans="1:7" ht="15.75" customHeight="1" x14ac:dyDescent="0.25">
      <c r="A2604" s="366"/>
      <c r="B2604" s="366"/>
      <c r="F2604" s="425"/>
      <c r="G2604" s="425"/>
    </row>
    <row r="2605" spans="1:7" ht="15.75" customHeight="1" x14ac:dyDescent="0.25">
      <c r="A2605" s="366"/>
      <c r="B2605" s="366"/>
      <c r="F2605" s="425"/>
      <c r="G2605" s="425"/>
    </row>
    <row r="2606" spans="1:7" ht="15.75" customHeight="1" x14ac:dyDescent="0.25">
      <c r="A2606" s="366"/>
      <c r="B2606" s="366"/>
      <c r="F2606" s="425"/>
      <c r="G2606" s="425"/>
    </row>
    <row r="2607" spans="1:7" ht="15.75" customHeight="1" x14ac:dyDescent="0.25">
      <c r="A2607" s="366"/>
      <c r="B2607" s="366"/>
      <c r="F2607" s="425"/>
      <c r="G2607" s="425"/>
    </row>
    <row r="2608" spans="1:7" ht="15.75" customHeight="1" x14ac:dyDescent="0.25">
      <c r="A2608" s="366"/>
      <c r="B2608" s="366"/>
      <c r="F2608" s="425"/>
      <c r="G2608" s="425"/>
    </row>
    <row r="2609" spans="1:7" ht="15.75" customHeight="1" x14ac:dyDescent="0.25">
      <c r="A2609" s="366"/>
      <c r="B2609" s="366"/>
      <c r="F2609" s="425"/>
      <c r="G2609" s="425"/>
    </row>
    <row r="2610" spans="1:7" ht="15.75" customHeight="1" x14ac:dyDescent="0.25">
      <c r="A2610" s="366"/>
      <c r="B2610" s="366"/>
      <c r="F2610" s="425"/>
      <c r="G2610" s="425"/>
    </row>
    <row r="2611" spans="1:7" ht="15.75" customHeight="1" x14ac:dyDescent="0.25">
      <c r="A2611" s="366"/>
      <c r="B2611" s="366"/>
      <c r="F2611" s="425"/>
      <c r="G2611" s="425"/>
    </row>
    <row r="2612" spans="1:7" ht="15.75" customHeight="1" x14ac:dyDescent="0.25">
      <c r="A2612" s="366"/>
      <c r="B2612" s="366"/>
      <c r="F2612" s="425"/>
      <c r="G2612" s="425"/>
    </row>
    <row r="2613" spans="1:7" ht="15.75" customHeight="1" x14ac:dyDescent="0.25">
      <c r="A2613" s="366"/>
      <c r="B2613" s="366"/>
      <c r="F2613" s="425"/>
      <c r="G2613" s="425"/>
    </row>
    <row r="2614" spans="1:7" ht="15.75" customHeight="1" x14ac:dyDescent="0.25">
      <c r="A2614" s="366"/>
      <c r="B2614" s="366"/>
      <c r="F2614" s="425"/>
      <c r="G2614" s="425"/>
    </row>
    <row r="2615" spans="1:7" ht="15.75" customHeight="1" x14ac:dyDescent="0.25">
      <c r="A2615" s="366"/>
      <c r="B2615" s="366"/>
      <c r="F2615" s="425"/>
      <c r="G2615" s="425"/>
    </row>
    <row r="2616" spans="1:7" ht="15.75" customHeight="1" x14ac:dyDescent="0.25">
      <c r="A2616" s="366"/>
      <c r="B2616" s="366"/>
      <c r="F2616" s="425"/>
      <c r="G2616" s="425"/>
    </row>
    <row r="2617" spans="1:7" ht="15.75" customHeight="1" x14ac:dyDescent="0.25">
      <c r="A2617" s="366"/>
      <c r="B2617" s="366"/>
      <c r="F2617" s="425"/>
      <c r="G2617" s="425"/>
    </row>
    <row r="2618" spans="1:7" ht="15.75" customHeight="1" x14ac:dyDescent="0.25">
      <c r="A2618" s="366"/>
      <c r="B2618" s="366"/>
      <c r="F2618" s="425"/>
      <c r="G2618" s="425"/>
    </row>
    <row r="2619" spans="1:7" ht="15.75" customHeight="1" x14ac:dyDescent="0.25">
      <c r="A2619" s="366"/>
      <c r="B2619" s="366"/>
      <c r="F2619" s="425"/>
      <c r="G2619" s="425"/>
    </row>
    <row r="2620" spans="1:7" ht="15.75" customHeight="1" x14ac:dyDescent="0.25">
      <c r="A2620" s="366"/>
      <c r="B2620" s="366"/>
      <c r="F2620" s="425"/>
      <c r="G2620" s="425"/>
    </row>
    <row r="2621" spans="1:7" ht="15.75" customHeight="1" x14ac:dyDescent="0.25">
      <c r="A2621" s="366"/>
      <c r="B2621" s="366"/>
      <c r="F2621" s="425"/>
      <c r="G2621" s="425"/>
    </row>
    <row r="2622" spans="1:7" ht="15.75" customHeight="1" x14ac:dyDescent="0.25">
      <c r="A2622" s="366"/>
      <c r="B2622" s="366"/>
      <c r="F2622" s="425"/>
      <c r="G2622" s="425"/>
    </row>
    <row r="2623" spans="1:7" ht="15.75" customHeight="1" x14ac:dyDescent="0.25">
      <c r="A2623" s="366"/>
      <c r="B2623" s="366"/>
      <c r="F2623" s="425"/>
      <c r="G2623" s="425"/>
    </row>
    <row r="2624" spans="1:7" ht="15.75" customHeight="1" x14ac:dyDescent="0.25">
      <c r="A2624" s="366"/>
      <c r="B2624" s="366"/>
      <c r="F2624" s="425"/>
      <c r="G2624" s="425"/>
    </row>
    <row r="2625" spans="1:7" ht="15.75" customHeight="1" x14ac:dyDescent="0.25">
      <c r="A2625" s="366"/>
      <c r="B2625" s="366"/>
      <c r="F2625" s="425"/>
      <c r="G2625" s="425"/>
    </row>
    <row r="2626" spans="1:7" ht="15.75" customHeight="1" x14ac:dyDescent="0.25">
      <c r="A2626" s="366"/>
      <c r="B2626" s="366"/>
      <c r="F2626" s="425"/>
      <c r="G2626" s="425"/>
    </row>
    <row r="2627" spans="1:7" ht="15.75" customHeight="1" x14ac:dyDescent="0.25">
      <c r="A2627" s="366"/>
      <c r="B2627" s="366"/>
      <c r="F2627" s="425"/>
      <c r="G2627" s="425"/>
    </row>
    <row r="2628" spans="1:7" ht="15.75" customHeight="1" x14ac:dyDescent="0.25">
      <c r="A2628" s="366"/>
      <c r="B2628" s="366"/>
      <c r="F2628" s="425"/>
      <c r="G2628" s="425"/>
    </row>
    <row r="2629" spans="1:7" ht="15.75" customHeight="1" x14ac:dyDescent="0.25">
      <c r="A2629" s="366"/>
      <c r="B2629" s="366"/>
      <c r="F2629" s="425"/>
      <c r="G2629" s="425"/>
    </row>
    <row r="2630" spans="1:7" ht="15.75" customHeight="1" x14ac:dyDescent="0.25">
      <c r="A2630" s="366"/>
      <c r="B2630" s="366"/>
      <c r="F2630" s="425"/>
      <c r="G2630" s="425"/>
    </row>
    <row r="2631" spans="1:7" ht="15.75" customHeight="1" x14ac:dyDescent="0.25">
      <c r="A2631" s="366"/>
      <c r="B2631" s="366"/>
      <c r="F2631" s="425"/>
      <c r="G2631" s="425"/>
    </row>
    <row r="2632" spans="1:7" ht="15.75" customHeight="1" x14ac:dyDescent="0.25">
      <c r="A2632" s="366"/>
      <c r="B2632" s="366"/>
      <c r="F2632" s="425"/>
      <c r="G2632" s="425"/>
    </row>
    <row r="2633" spans="1:7" ht="15.75" customHeight="1" x14ac:dyDescent="0.25">
      <c r="A2633" s="366"/>
      <c r="B2633" s="366"/>
      <c r="F2633" s="425"/>
      <c r="G2633" s="425"/>
    </row>
    <row r="2634" spans="1:7" ht="15.75" customHeight="1" x14ac:dyDescent="0.25">
      <c r="A2634" s="366"/>
      <c r="B2634" s="366"/>
      <c r="F2634" s="425"/>
      <c r="G2634" s="425"/>
    </row>
    <row r="2635" spans="1:7" ht="15.75" customHeight="1" x14ac:dyDescent="0.25">
      <c r="A2635" s="366"/>
      <c r="B2635" s="366"/>
      <c r="F2635" s="425"/>
      <c r="G2635" s="425"/>
    </row>
    <row r="2636" spans="1:7" ht="15.75" customHeight="1" x14ac:dyDescent="0.25">
      <c r="A2636" s="366"/>
      <c r="B2636" s="366"/>
      <c r="F2636" s="425"/>
      <c r="G2636" s="425"/>
    </row>
    <row r="2637" spans="1:7" ht="15.75" customHeight="1" x14ac:dyDescent="0.25">
      <c r="A2637" s="366"/>
      <c r="B2637" s="366"/>
      <c r="F2637" s="425"/>
      <c r="G2637" s="425"/>
    </row>
    <row r="2638" spans="1:7" ht="15.75" customHeight="1" x14ac:dyDescent="0.25">
      <c r="A2638" s="366"/>
      <c r="B2638" s="366"/>
      <c r="F2638" s="425"/>
      <c r="G2638" s="425"/>
    </row>
    <row r="2639" spans="1:7" ht="15.75" customHeight="1" x14ac:dyDescent="0.25">
      <c r="A2639" s="366"/>
      <c r="B2639" s="366"/>
      <c r="F2639" s="425"/>
      <c r="G2639" s="425"/>
    </row>
    <row r="2640" spans="1:7" ht="15.75" customHeight="1" x14ac:dyDescent="0.25">
      <c r="A2640" s="366"/>
      <c r="B2640" s="366"/>
      <c r="F2640" s="425"/>
      <c r="G2640" s="425"/>
    </row>
    <row r="2641" spans="1:7" ht="15.75" customHeight="1" x14ac:dyDescent="0.25">
      <c r="A2641" s="366"/>
      <c r="B2641" s="366"/>
      <c r="F2641" s="425"/>
      <c r="G2641" s="425"/>
    </row>
    <row r="2642" spans="1:7" ht="15.75" customHeight="1" x14ac:dyDescent="0.25">
      <c r="A2642" s="366"/>
      <c r="B2642" s="366"/>
      <c r="F2642" s="425"/>
      <c r="G2642" s="425"/>
    </row>
    <row r="2643" spans="1:7" ht="15.75" customHeight="1" x14ac:dyDescent="0.25">
      <c r="A2643" s="366"/>
      <c r="B2643" s="366"/>
      <c r="F2643" s="425"/>
      <c r="G2643" s="425"/>
    </row>
    <row r="2644" spans="1:7" ht="15.75" customHeight="1" x14ac:dyDescent="0.25">
      <c r="A2644" s="366"/>
      <c r="B2644" s="366"/>
      <c r="F2644" s="425"/>
      <c r="G2644" s="425"/>
    </row>
    <row r="2645" spans="1:7" ht="15.75" customHeight="1" x14ac:dyDescent="0.25">
      <c r="A2645" s="366"/>
      <c r="B2645" s="366"/>
      <c r="F2645" s="425"/>
      <c r="G2645" s="425"/>
    </row>
    <row r="2646" spans="1:7" ht="15.75" customHeight="1" x14ac:dyDescent="0.25">
      <c r="A2646" s="366"/>
      <c r="B2646" s="366"/>
      <c r="F2646" s="425"/>
      <c r="G2646" s="425"/>
    </row>
    <row r="2647" spans="1:7" ht="15.75" customHeight="1" x14ac:dyDescent="0.25">
      <c r="A2647" s="366"/>
      <c r="B2647" s="366"/>
      <c r="F2647" s="425"/>
      <c r="G2647" s="425"/>
    </row>
    <row r="2648" spans="1:7" ht="15.75" customHeight="1" x14ac:dyDescent="0.25">
      <c r="A2648" s="366"/>
      <c r="B2648" s="366"/>
      <c r="F2648" s="425"/>
      <c r="G2648" s="425"/>
    </row>
    <row r="2649" spans="1:7" ht="15.75" customHeight="1" x14ac:dyDescent="0.25">
      <c r="A2649" s="366"/>
      <c r="B2649" s="366"/>
      <c r="F2649" s="425"/>
      <c r="G2649" s="425"/>
    </row>
    <row r="2650" spans="1:7" ht="15.75" customHeight="1" x14ac:dyDescent="0.25">
      <c r="A2650" s="366"/>
      <c r="B2650" s="366"/>
      <c r="F2650" s="425"/>
      <c r="G2650" s="425"/>
    </row>
    <row r="2651" spans="1:7" ht="15.75" customHeight="1" x14ac:dyDescent="0.25">
      <c r="A2651" s="366"/>
      <c r="B2651" s="366"/>
      <c r="F2651" s="425"/>
      <c r="G2651" s="425"/>
    </row>
    <row r="2652" spans="1:7" ht="15.75" customHeight="1" x14ac:dyDescent="0.25">
      <c r="A2652" s="366"/>
      <c r="B2652" s="366"/>
      <c r="F2652" s="425"/>
      <c r="G2652" s="425"/>
    </row>
    <row r="2653" spans="1:7" ht="15.75" customHeight="1" x14ac:dyDescent="0.25">
      <c r="A2653" s="366"/>
      <c r="B2653" s="366"/>
      <c r="F2653" s="425"/>
      <c r="G2653" s="425"/>
    </row>
    <row r="2654" spans="1:7" ht="15.75" customHeight="1" x14ac:dyDescent="0.25">
      <c r="A2654" s="366"/>
      <c r="B2654" s="366"/>
      <c r="F2654" s="425"/>
      <c r="G2654" s="425"/>
    </row>
    <row r="2655" spans="1:7" ht="15.75" customHeight="1" x14ac:dyDescent="0.25">
      <c r="A2655" s="366"/>
      <c r="B2655" s="366"/>
      <c r="F2655" s="425"/>
      <c r="G2655" s="425"/>
    </row>
    <row r="2656" spans="1:7" ht="15.75" customHeight="1" x14ac:dyDescent="0.25">
      <c r="A2656" s="366"/>
      <c r="B2656" s="366"/>
      <c r="F2656" s="425"/>
      <c r="G2656" s="425"/>
    </row>
    <row r="2657" spans="1:7" ht="15.75" customHeight="1" x14ac:dyDescent="0.25">
      <c r="A2657" s="366"/>
      <c r="B2657" s="366"/>
      <c r="F2657" s="425"/>
      <c r="G2657" s="425"/>
    </row>
    <row r="2658" spans="1:7" ht="15.75" customHeight="1" x14ac:dyDescent="0.25">
      <c r="A2658" s="366"/>
      <c r="B2658" s="366"/>
      <c r="F2658" s="425"/>
      <c r="G2658" s="425"/>
    </row>
    <row r="2659" spans="1:7" ht="15.75" customHeight="1" x14ac:dyDescent="0.25">
      <c r="A2659" s="366"/>
      <c r="B2659" s="366"/>
      <c r="F2659" s="425"/>
      <c r="G2659" s="425"/>
    </row>
    <row r="2660" spans="1:7" ht="15.75" customHeight="1" x14ac:dyDescent="0.25">
      <c r="A2660" s="366"/>
      <c r="B2660" s="366"/>
      <c r="F2660" s="425"/>
      <c r="G2660" s="425"/>
    </row>
    <row r="2661" spans="1:7" ht="15.75" customHeight="1" x14ac:dyDescent="0.25">
      <c r="A2661" s="366"/>
      <c r="B2661" s="366"/>
      <c r="F2661" s="425"/>
      <c r="G2661" s="425"/>
    </row>
    <row r="2662" spans="1:7" ht="15.75" customHeight="1" x14ac:dyDescent="0.25">
      <c r="A2662" s="366"/>
      <c r="B2662" s="366"/>
      <c r="F2662" s="425"/>
      <c r="G2662" s="425"/>
    </row>
    <row r="2663" spans="1:7" ht="15.75" customHeight="1" x14ac:dyDescent="0.25">
      <c r="A2663" s="366"/>
      <c r="B2663" s="366"/>
      <c r="F2663" s="425"/>
      <c r="G2663" s="425"/>
    </row>
    <row r="2664" spans="1:7" ht="15.75" customHeight="1" x14ac:dyDescent="0.25">
      <c r="A2664" s="366"/>
      <c r="B2664" s="366"/>
      <c r="F2664" s="425"/>
      <c r="G2664" s="425"/>
    </row>
    <row r="2665" spans="1:7" ht="15.75" customHeight="1" x14ac:dyDescent="0.25">
      <c r="A2665" s="366"/>
      <c r="B2665" s="366"/>
      <c r="F2665" s="425"/>
      <c r="G2665" s="425"/>
    </row>
    <row r="2666" spans="1:7" ht="15.75" customHeight="1" x14ac:dyDescent="0.25">
      <c r="A2666" s="366"/>
      <c r="B2666" s="366"/>
      <c r="F2666" s="425"/>
      <c r="G2666" s="425"/>
    </row>
    <row r="2667" spans="1:7" ht="15.75" customHeight="1" x14ac:dyDescent="0.25">
      <c r="A2667" s="366"/>
      <c r="B2667" s="366"/>
      <c r="F2667" s="425"/>
      <c r="G2667" s="425"/>
    </row>
    <row r="2668" spans="1:7" ht="15.75" customHeight="1" x14ac:dyDescent="0.25">
      <c r="A2668" s="366"/>
      <c r="B2668" s="366"/>
      <c r="F2668" s="425"/>
      <c r="G2668" s="425"/>
    </row>
    <row r="2669" spans="1:7" ht="15.75" customHeight="1" x14ac:dyDescent="0.25">
      <c r="A2669" s="366"/>
      <c r="B2669" s="366"/>
      <c r="F2669" s="425"/>
      <c r="G2669" s="425"/>
    </row>
    <row r="2670" spans="1:7" ht="15.75" customHeight="1" x14ac:dyDescent="0.25">
      <c r="A2670" s="366"/>
      <c r="B2670" s="366"/>
      <c r="F2670" s="425"/>
      <c r="G2670" s="425"/>
    </row>
    <row r="2671" spans="1:7" ht="15.75" customHeight="1" x14ac:dyDescent="0.25">
      <c r="A2671" s="366"/>
      <c r="B2671" s="366"/>
      <c r="F2671" s="425"/>
      <c r="G2671" s="425"/>
    </row>
    <row r="2672" spans="1:7" ht="15.75" customHeight="1" x14ac:dyDescent="0.25">
      <c r="A2672" s="366"/>
      <c r="B2672" s="366"/>
      <c r="F2672" s="425"/>
      <c r="G2672" s="425"/>
    </row>
    <row r="2673" spans="1:7" ht="15.75" customHeight="1" x14ac:dyDescent="0.25">
      <c r="A2673" s="366"/>
      <c r="B2673" s="366"/>
      <c r="F2673" s="425"/>
      <c r="G2673" s="425"/>
    </row>
    <row r="2674" spans="1:7" ht="15.75" customHeight="1" x14ac:dyDescent="0.25">
      <c r="A2674" s="366"/>
      <c r="B2674" s="366"/>
      <c r="F2674" s="425"/>
      <c r="G2674" s="425"/>
    </row>
    <row r="2675" spans="1:7" ht="15.75" customHeight="1" x14ac:dyDescent="0.25">
      <c r="A2675" s="366"/>
      <c r="B2675" s="366"/>
      <c r="F2675" s="425"/>
      <c r="G2675" s="425"/>
    </row>
    <row r="2676" spans="1:7" ht="15.75" customHeight="1" x14ac:dyDescent="0.25">
      <c r="A2676" s="366"/>
      <c r="B2676" s="366"/>
      <c r="F2676" s="425"/>
      <c r="G2676" s="425"/>
    </row>
    <row r="2677" spans="1:7" ht="15.75" customHeight="1" x14ac:dyDescent="0.25">
      <c r="A2677" s="366"/>
      <c r="B2677" s="366"/>
      <c r="F2677" s="425"/>
      <c r="G2677" s="425"/>
    </row>
    <row r="2678" spans="1:7" ht="15.75" customHeight="1" x14ac:dyDescent="0.25">
      <c r="A2678" s="366"/>
      <c r="B2678" s="366"/>
      <c r="F2678" s="425"/>
      <c r="G2678" s="425"/>
    </row>
    <row r="2679" spans="1:7" ht="15.75" customHeight="1" x14ac:dyDescent="0.25">
      <c r="A2679" s="366"/>
      <c r="B2679" s="366"/>
      <c r="F2679" s="425"/>
      <c r="G2679" s="425"/>
    </row>
    <row r="2680" spans="1:7" ht="15.75" customHeight="1" x14ac:dyDescent="0.25">
      <c r="A2680" s="366"/>
      <c r="B2680" s="366"/>
      <c r="F2680" s="425"/>
      <c r="G2680" s="425"/>
    </row>
    <row r="2681" spans="1:7" ht="15.75" customHeight="1" x14ac:dyDescent="0.25">
      <c r="A2681" s="366"/>
      <c r="B2681" s="366"/>
      <c r="F2681" s="425"/>
      <c r="G2681" s="425"/>
    </row>
    <row r="2682" spans="1:7" ht="15.75" customHeight="1" x14ac:dyDescent="0.25">
      <c r="A2682" s="366"/>
      <c r="B2682" s="366"/>
      <c r="F2682" s="425"/>
      <c r="G2682" s="425"/>
    </row>
    <row r="2683" spans="1:7" ht="15.75" customHeight="1" x14ac:dyDescent="0.25">
      <c r="A2683" s="366"/>
      <c r="B2683" s="366"/>
      <c r="F2683" s="425"/>
      <c r="G2683" s="425"/>
    </row>
    <row r="2684" spans="1:7" ht="15.75" customHeight="1" x14ac:dyDescent="0.25">
      <c r="A2684" s="366"/>
      <c r="B2684" s="366"/>
      <c r="F2684" s="425"/>
      <c r="G2684" s="425"/>
    </row>
    <row r="2685" spans="1:7" ht="15.75" customHeight="1" x14ac:dyDescent="0.25">
      <c r="A2685" s="366"/>
      <c r="B2685" s="366"/>
      <c r="F2685" s="425"/>
      <c r="G2685" s="425"/>
    </row>
    <row r="2686" spans="1:7" ht="15.75" customHeight="1" x14ac:dyDescent="0.25">
      <c r="A2686" s="366"/>
      <c r="B2686" s="366"/>
      <c r="F2686" s="425"/>
      <c r="G2686" s="425"/>
    </row>
    <row r="2687" spans="1:7" ht="15.75" customHeight="1" x14ac:dyDescent="0.25">
      <c r="A2687" s="366"/>
      <c r="B2687" s="366"/>
      <c r="F2687" s="425"/>
      <c r="G2687" s="425"/>
    </row>
    <row r="2688" spans="1:7" ht="15.75" customHeight="1" x14ac:dyDescent="0.25">
      <c r="A2688" s="366"/>
      <c r="B2688" s="366"/>
      <c r="F2688" s="425"/>
      <c r="G2688" s="425"/>
    </row>
    <row r="2689" spans="1:7" ht="15.75" customHeight="1" x14ac:dyDescent="0.25">
      <c r="A2689" s="366"/>
      <c r="B2689" s="366"/>
      <c r="F2689" s="425"/>
      <c r="G2689" s="425"/>
    </row>
    <row r="2690" spans="1:7" ht="15.75" customHeight="1" x14ac:dyDescent="0.25">
      <c r="A2690" s="366"/>
      <c r="B2690" s="366"/>
      <c r="F2690" s="425"/>
      <c r="G2690" s="425"/>
    </row>
    <row r="2691" spans="1:7" ht="15.75" customHeight="1" x14ac:dyDescent="0.25">
      <c r="A2691" s="366"/>
      <c r="B2691" s="366"/>
      <c r="F2691" s="425"/>
      <c r="G2691" s="425"/>
    </row>
    <row r="2692" spans="1:7" ht="15.75" customHeight="1" x14ac:dyDescent="0.25">
      <c r="A2692" s="366"/>
      <c r="B2692" s="366"/>
      <c r="F2692" s="425"/>
      <c r="G2692" s="425"/>
    </row>
    <row r="2693" spans="1:7" ht="15.75" customHeight="1" x14ac:dyDescent="0.25">
      <c r="A2693" s="366"/>
      <c r="B2693" s="366"/>
      <c r="F2693" s="425"/>
      <c r="G2693" s="425"/>
    </row>
    <row r="2694" spans="1:7" ht="15.75" customHeight="1" x14ac:dyDescent="0.25">
      <c r="A2694" s="366"/>
      <c r="B2694" s="366"/>
      <c r="F2694" s="425"/>
      <c r="G2694" s="425"/>
    </row>
    <row r="2695" spans="1:7" ht="15.75" customHeight="1" x14ac:dyDescent="0.25">
      <c r="A2695" s="366"/>
      <c r="B2695" s="366"/>
      <c r="F2695" s="425"/>
      <c r="G2695" s="425"/>
    </row>
    <row r="2696" spans="1:7" ht="15.75" customHeight="1" x14ac:dyDescent="0.25">
      <c r="A2696" s="366"/>
      <c r="B2696" s="366"/>
      <c r="F2696" s="425"/>
      <c r="G2696" s="425"/>
    </row>
    <row r="2697" spans="1:7" ht="15.75" customHeight="1" x14ac:dyDescent="0.25">
      <c r="A2697" s="366"/>
      <c r="B2697" s="366"/>
      <c r="F2697" s="425"/>
      <c r="G2697" s="425"/>
    </row>
    <row r="2698" spans="1:7" ht="15.75" customHeight="1" x14ac:dyDescent="0.25">
      <c r="A2698" s="366"/>
      <c r="B2698" s="366"/>
      <c r="F2698" s="425"/>
      <c r="G2698" s="425"/>
    </row>
    <row r="2699" spans="1:7" ht="15.75" customHeight="1" x14ac:dyDescent="0.25">
      <c r="A2699" s="366"/>
      <c r="B2699" s="366"/>
      <c r="F2699" s="425"/>
      <c r="G2699" s="425"/>
    </row>
    <row r="2700" spans="1:7" ht="15.75" customHeight="1" x14ac:dyDescent="0.25">
      <c r="A2700" s="366"/>
      <c r="B2700" s="366"/>
      <c r="F2700" s="425"/>
      <c r="G2700" s="425"/>
    </row>
    <row r="2701" spans="1:7" ht="15.75" customHeight="1" x14ac:dyDescent="0.25">
      <c r="A2701" s="366"/>
      <c r="B2701" s="366"/>
      <c r="F2701" s="425"/>
      <c r="G2701" s="425"/>
    </row>
    <row r="2702" spans="1:7" ht="15.75" customHeight="1" x14ac:dyDescent="0.25">
      <c r="A2702" s="366"/>
      <c r="B2702" s="366"/>
      <c r="F2702" s="425"/>
      <c r="G2702" s="425"/>
    </row>
    <row r="2703" spans="1:7" ht="15.75" customHeight="1" x14ac:dyDescent="0.25">
      <c r="A2703" s="366"/>
      <c r="B2703" s="366"/>
      <c r="F2703" s="425"/>
      <c r="G2703" s="425"/>
    </row>
    <row r="2704" spans="1:7" ht="15.75" customHeight="1" x14ac:dyDescent="0.25">
      <c r="A2704" s="366"/>
      <c r="B2704" s="366"/>
      <c r="F2704" s="425"/>
      <c r="G2704" s="425"/>
    </row>
    <row r="2705" spans="1:7" ht="15.75" customHeight="1" x14ac:dyDescent="0.25">
      <c r="A2705" s="366"/>
      <c r="B2705" s="366"/>
      <c r="F2705" s="425"/>
      <c r="G2705" s="425"/>
    </row>
    <row r="2706" spans="1:7" ht="15.75" customHeight="1" x14ac:dyDescent="0.25">
      <c r="A2706" s="366"/>
      <c r="B2706" s="366"/>
      <c r="F2706" s="425"/>
      <c r="G2706" s="425"/>
    </row>
    <row r="2707" spans="1:7" ht="15.75" customHeight="1" x14ac:dyDescent="0.25">
      <c r="A2707" s="366"/>
      <c r="B2707" s="366"/>
      <c r="F2707" s="425"/>
      <c r="G2707" s="425"/>
    </row>
    <row r="2708" spans="1:7" ht="15.75" customHeight="1" x14ac:dyDescent="0.25">
      <c r="A2708" s="366"/>
      <c r="B2708" s="366"/>
      <c r="F2708" s="425"/>
      <c r="G2708" s="425"/>
    </row>
    <row r="2709" spans="1:7" ht="15.75" customHeight="1" x14ac:dyDescent="0.25">
      <c r="A2709" s="366"/>
      <c r="B2709" s="366"/>
      <c r="F2709" s="425"/>
      <c r="G2709" s="425"/>
    </row>
    <row r="2710" spans="1:7" ht="15.75" customHeight="1" x14ac:dyDescent="0.25">
      <c r="A2710" s="366"/>
      <c r="B2710" s="366"/>
      <c r="F2710" s="425"/>
      <c r="G2710" s="425"/>
    </row>
    <row r="2711" spans="1:7" ht="15.75" customHeight="1" x14ac:dyDescent="0.25">
      <c r="A2711" s="366"/>
      <c r="B2711" s="366"/>
      <c r="F2711" s="425"/>
      <c r="G2711" s="425"/>
    </row>
    <row r="2712" spans="1:7" ht="15.75" customHeight="1" x14ac:dyDescent="0.25">
      <c r="A2712" s="366"/>
      <c r="B2712" s="366"/>
      <c r="F2712" s="425"/>
      <c r="G2712" s="425"/>
    </row>
    <row r="2713" spans="1:7" ht="15.75" customHeight="1" x14ac:dyDescent="0.25">
      <c r="A2713" s="366"/>
      <c r="B2713" s="366"/>
      <c r="F2713" s="425"/>
      <c r="G2713" s="425"/>
    </row>
    <row r="2714" spans="1:7" ht="15.75" customHeight="1" x14ac:dyDescent="0.25">
      <c r="A2714" s="366"/>
      <c r="B2714" s="366"/>
      <c r="F2714" s="425"/>
      <c r="G2714" s="425"/>
    </row>
    <row r="2715" spans="1:7" ht="15.75" customHeight="1" x14ac:dyDescent="0.25">
      <c r="A2715" s="366"/>
      <c r="B2715" s="366"/>
      <c r="F2715" s="425"/>
      <c r="G2715" s="425"/>
    </row>
    <row r="2716" spans="1:7" ht="15.75" customHeight="1" x14ac:dyDescent="0.25">
      <c r="A2716" s="366"/>
      <c r="B2716" s="366"/>
      <c r="F2716" s="425"/>
      <c r="G2716" s="425"/>
    </row>
    <row r="2717" spans="1:7" ht="15.75" customHeight="1" x14ac:dyDescent="0.25">
      <c r="A2717" s="366"/>
      <c r="B2717" s="366"/>
      <c r="F2717" s="425"/>
      <c r="G2717" s="425"/>
    </row>
    <row r="2718" spans="1:7" ht="15.75" customHeight="1" x14ac:dyDescent="0.25">
      <c r="A2718" s="366"/>
      <c r="B2718" s="366"/>
      <c r="F2718" s="425"/>
      <c r="G2718" s="425"/>
    </row>
    <row r="2719" spans="1:7" ht="15.75" customHeight="1" x14ac:dyDescent="0.25">
      <c r="A2719" s="366"/>
      <c r="B2719" s="366"/>
      <c r="F2719" s="425"/>
      <c r="G2719" s="425"/>
    </row>
    <row r="2720" spans="1:7" ht="15.75" customHeight="1" x14ac:dyDescent="0.25">
      <c r="A2720" s="366"/>
      <c r="B2720" s="366"/>
      <c r="F2720" s="425"/>
      <c r="G2720" s="425"/>
    </row>
    <row r="2721" spans="1:7" ht="15.75" customHeight="1" x14ac:dyDescent="0.25">
      <c r="A2721" s="366"/>
      <c r="B2721" s="366"/>
      <c r="F2721" s="425"/>
      <c r="G2721" s="425"/>
    </row>
    <row r="2722" spans="1:7" ht="15.75" customHeight="1" x14ac:dyDescent="0.25">
      <c r="A2722" s="366"/>
      <c r="B2722" s="366"/>
      <c r="F2722" s="425"/>
      <c r="G2722" s="425"/>
    </row>
    <row r="2723" spans="1:7" ht="15.75" customHeight="1" x14ac:dyDescent="0.25">
      <c r="A2723" s="366"/>
      <c r="B2723" s="366"/>
      <c r="F2723" s="425"/>
      <c r="G2723" s="425"/>
    </row>
    <row r="2724" spans="1:7" ht="15.75" customHeight="1" x14ac:dyDescent="0.25">
      <c r="A2724" s="366"/>
      <c r="B2724" s="366"/>
      <c r="F2724" s="425"/>
      <c r="G2724" s="425"/>
    </row>
    <row r="2725" spans="1:7" ht="15.75" customHeight="1" x14ac:dyDescent="0.25">
      <c r="A2725" s="366"/>
      <c r="B2725" s="366"/>
      <c r="F2725" s="425"/>
      <c r="G2725" s="425"/>
    </row>
    <row r="2726" spans="1:7" ht="15.75" customHeight="1" x14ac:dyDescent="0.25">
      <c r="A2726" s="366"/>
      <c r="B2726" s="366"/>
      <c r="F2726" s="425"/>
      <c r="G2726" s="425"/>
    </row>
    <row r="2727" spans="1:7" ht="15.75" customHeight="1" x14ac:dyDescent="0.25">
      <c r="A2727" s="366"/>
      <c r="B2727" s="366"/>
      <c r="F2727" s="425"/>
      <c r="G2727" s="425"/>
    </row>
    <row r="2728" spans="1:7" ht="15.75" customHeight="1" x14ac:dyDescent="0.25">
      <c r="A2728" s="366"/>
      <c r="B2728" s="366"/>
      <c r="F2728" s="425"/>
      <c r="G2728" s="425"/>
    </row>
    <row r="2729" spans="1:7" ht="15.75" customHeight="1" x14ac:dyDescent="0.25">
      <c r="A2729" s="366"/>
      <c r="B2729" s="366"/>
      <c r="F2729" s="425"/>
      <c r="G2729" s="425"/>
    </row>
    <row r="2730" spans="1:7" ht="15.75" customHeight="1" x14ac:dyDescent="0.25">
      <c r="A2730" s="366"/>
      <c r="B2730" s="366"/>
      <c r="F2730" s="425"/>
      <c r="G2730" s="425"/>
    </row>
    <row r="2731" spans="1:7" ht="15.75" customHeight="1" x14ac:dyDescent="0.25">
      <c r="A2731" s="366"/>
      <c r="B2731" s="366"/>
      <c r="F2731" s="425"/>
      <c r="G2731" s="425"/>
    </row>
    <row r="2732" spans="1:7" ht="15.75" customHeight="1" x14ac:dyDescent="0.25">
      <c r="A2732" s="366"/>
      <c r="B2732" s="366"/>
      <c r="F2732" s="425"/>
      <c r="G2732" s="425"/>
    </row>
    <row r="2733" spans="1:7" ht="15.75" customHeight="1" x14ac:dyDescent="0.25">
      <c r="A2733" s="366"/>
      <c r="B2733" s="366"/>
      <c r="F2733" s="425"/>
      <c r="G2733" s="425"/>
    </row>
    <row r="2734" spans="1:7" ht="15.75" customHeight="1" x14ac:dyDescent="0.25">
      <c r="A2734" s="366"/>
      <c r="B2734" s="366"/>
      <c r="F2734" s="425"/>
      <c r="G2734" s="425"/>
    </row>
    <row r="2735" spans="1:7" ht="15.75" customHeight="1" x14ac:dyDescent="0.25">
      <c r="A2735" s="366"/>
      <c r="B2735" s="366"/>
      <c r="F2735" s="425"/>
      <c r="G2735" s="425"/>
    </row>
    <row r="2736" spans="1:7" ht="15.75" customHeight="1" x14ac:dyDescent="0.25">
      <c r="A2736" s="366"/>
      <c r="B2736" s="366"/>
      <c r="F2736" s="425"/>
      <c r="G2736" s="425"/>
    </row>
    <row r="2737" spans="1:7" ht="15.75" customHeight="1" x14ac:dyDescent="0.25">
      <c r="A2737" s="366"/>
      <c r="B2737" s="366"/>
      <c r="F2737" s="425"/>
      <c r="G2737" s="425"/>
    </row>
    <row r="2738" spans="1:7" ht="15.75" customHeight="1" x14ac:dyDescent="0.25">
      <c r="A2738" s="366"/>
      <c r="B2738" s="366"/>
      <c r="F2738" s="425"/>
      <c r="G2738" s="425"/>
    </row>
    <row r="2739" spans="1:7" ht="15.75" customHeight="1" x14ac:dyDescent="0.25">
      <c r="A2739" s="366"/>
      <c r="B2739" s="366"/>
      <c r="F2739" s="425"/>
      <c r="G2739" s="425"/>
    </row>
    <row r="2740" spans="1:7" ht="15.75" customHeight="1" x14ac:dyDescent="0.25">
      <c r="A2740" s="366"/>
      <c r="B2740" s="366"/>
      <c r="F2740" s="425"/>
      <c r="G2740" s="425"/>
    </row>
    <row r="2741" spans="1:7" ht="15.75" customHeight="1" x14ac:dyDescent="0.25">
      <c r="A2741" s="366"/>
      <c r="B2741" s="366"/>
      <c r="F2741" s="425"/>
      <c r="G2741" s="425"/>
    </row>
    <row r="2742" spans="1:7" ht="15.75" customHeight="1" x14ac:dyDescent="0.25">
      <c r="A2742" s="366"/>
      <c r="B2742" s="366"/>
      <c r="F2742" s="425"/>
      <c r="G2742" s="425"/>
    </row>
    <row r="2743" spans="1:7" ht="15.75" customHeight="1" x14ac:dyDescent="0.25">
      <c r="A2743" s="366"/>
      <c r="B2743" s="366"/>
      <c r="F2743" s="425"/>
      <c r="G2743" s="425"/>
    </row>
    <row r="2744" spans="1:7" ht="15.75" customHeight="1" x14ac:dyDescent="0.25">
      <c r="A2744" s="366"/>
      <c r="B2744" s="366"/>
      <c r="F2744" s="425"/>
      <c r="G2744" s="425"/>
    </row>
    <row r="2745" spans="1:7" ht="15.75" customHeight="1" x14ac:dyDescent="0.25">
      <c r="A2745" s="366"/>
      <c r="B2745" s="366"/>
      <c r="F2745" s="425"/>
      <c r="G2745" s="425"/>
    </row>
    <row r="2746" spans="1:7" ht="15.75" customHeight="1" x14ac:dyDescent="0.25">
      <c r="A2746" s="366"/>
      <c r="B2746" s="366"/>
      <c r="F2746" s="425"/>
      <c r="G2746" s="425"/>
    </row>
    <row r="2747" spans="1:7" ht="15.75" customHeight="1" x14ac:dyDescent="0.25">
      <c r="A2747" s="366"/>
      <c r="B2747" s="366"/>
      <c r="F2747" s="425"/>
      <c r="G2747" s="425"/>
    </row>
    <row r="2748" spans="1:7" ht="15.75" customHeight="1" x14ac:dyDescent="0.25">
      <c r="A2748" s="366"/>
      <c r="B2748" s="366"/>
      <c r="F2748" s="425"/>
      <c r="G2748" s="425"/>
    </row>
    <row r="2749" spans="1:7" ht="15.75" customHeight="1" x14ac:dyDescent="0.25">
      <c r="A2749" s="366"/>
      <c r="B2749" s="366"/>
      <c r="F2749" s="425"/>
      <c r="G2749" s="425"/>
    </row>
    <row r="2750" spans="1:7" ht="15.75" customHeight="1" x14ac:dyDescent="0.25">
      <c r="A2750" s="366"/>
      <c r="B2750" s="366"/>
      <c r="F2750" s="425"/>
      <c r="G2750" s="425"/>
    </row>
    <row r="2751" spans="1:7" ht="15.75" customHeight="1" x14ac:dyDescent="0.25">
      <c r="A2751" s="366"/>
      <c r="B2751" s="366"/>
      <c r="F2751" s="425"/>
      <c r="G2751" s="425"/>
    </row>
    <row r="2752" spans="1:7" ht="15.75" customHeight="1" x14ac:dyDescent="0.25">
      <c r="A2752" s="366"/>
      <c r="B2752" s="366"/>
      <c r="F2752" s="425"/>
      <c r="G2752" s="425"/>
    </row>
    <row r="2753" spans="1:7" ht="15.75" customHeight="1" x14ac:dyDescent="0.25">
      <c r="A2753" s="366"/>
      <c r="B2753" s="366"/>
      <c r="F2753" s="425"/>
      <c r="G2753" s="425"/>
    </row>
    <row r="2754" spans="1:7" ht="15.75" customHeight="1" x14ac:dyDescent="0.25">
      <c r="A2754" s="366"/>
      <c r="B2754" s="366"/>
      <c r="F2754" s="425"/>
      <c r="G2754" s="425"/>
    </row>
    <row r="2755" spans="1:7" ht="15.75" customHeight="1" x14ac:dyDescent="0.25">
      <c r="A2755" s="366"/>
      <c r="B2755" s="366"/>
      <c r="F2755" s="425"/>
      <c r="G2755" s="425"/>
    </row>
    <row r="2756" spans="1:7" ht="15.75" customHeight="1" x14ac:dyDescent="0.25">
      <c r="A2756" s="366"/>
      <c r="B2756" s="366"/>
      <c r="F2756" s="425"/>
      <c r="G2756" s="425"/>
    </row>
    <row r="2757" spans="1:7" ht="15.75" customHeight="1" x14ac:dyDescent="0.25">
      <c r="A2757" s="366"/>
      <c r="B2757" s="366"/>
      <c r="F2757" s="425"/>
      <c r="G2757" s="425"/>
    </row>
    <row r="2758" spans="1:7" ht="15.75" customHeight="1" x14ac:dyDescent="0.25">
      <c r="A2758" s="366"/>
      <c r="B2758" s="366"/>
      <c r="F2758" s="425"/>
      <c r="G2758" s="425"/>
    </row>
    <row r="2759" spans="1:7" ht="15.75" customHeight="1" x14ac:dyDescent="0.25">
      <c r="A2759" s="366"/>
      <c r="B2759" s="366"/>
      <c r="F2759" s="425"/>
      <c r="G2759" s="425"/>
    </row>
    <row r="2760" spans="1:7" ht="15.75" customHeight="1" x14ac:dyDescent="0.25">
      <c r="A2760" s="366"/>
      <c r="B2760" s="366"/>
      <c r="F2760" s="425"/>
      <c r="G2760" s="425"/>
    </row>
    <row r="2761" spans="1:7" ht="15.75" customHeight="1" x14ac:dyDescent="0.25">
      <c r="A2761" s="366"/>
      <c r="B2761" s="366"/>
      <c r="F2761" s="425"/>
      <c r="G2761" s="425"/>
    </row>
    <row r="2762" spans="1:7" ht="15.75" customHeight="1" x14ac:dyDescent="0.25">
      <c r="A2762" s="366"/>
      <c r="B2762" s="366"/>
      <c r="F2762" s="425"/>
      <c r="G2762" s="425"/>
    </row>
    <row r="2763" spans="1:7" ht="15.75" customHeight="1" x14ac:dyDescent="0.25">
      <c r="A2763" s="366"/>
      <c r="B2763" s="366"/>
      <c r="F2763" s="425"/>
      <c r="G2763" s="425"/>
    </row>
    <row r="2764" spans="1:7" ht="15.75" customHeight="1" x14ac:dyDescent="0.25">
      <c r="A2764" s="366"/>
      <c r="B2764" s="366"/>
      <c r="F2764" s="425"/>
      <c r="G2764" s="425"/>
    </row>
    <row r="2765" spans="1:7" ht="15.75" customHeight="1" x14ac:dyDescent="0.25">
      <c r="A2765" s="366"/>
      <c r="B2765" s="366"/>
      <c r="F2765" s="425"/>
      <c r="G2765" s="425"/>
    </row>
    <row r="2766" spans="1:7" ht="15.75" customHeight="1" x14ac:dyDescent="0.25">
      <c r="A2766" s="366"/>
      <c r="B2766" s="366"/>
      <c r="F2766" s="425"/>
      <c r="G2766" s="425"/>
    </row>
    <row r="2767" spans="1:7" ht="15.75" customHeight="1" x14ac:dyDescent="0.25">
      <c r="A2767" s="366"/>
      <c r="B2767" s="366"/>
      <c r="F2767" s="425"/>
      <c r="G2767" s="425"/>
    </row>
    <row r="2768" spans="1:7" ht="15.75" customHeight="1" x14ac:dyDescent="0.25">
      <c r="A2768" s="366"/>
      <c r="B2768" s="366"/>
      <c r="F2768" s="425"/>
      <c r="G2768" s="425"/>
    </row>
    <row r="2769" spans="1:7" ht="15.75" customHeight="1" x14ac:dyDescent="0.25">
      <c r="A2769" s="366"/>
      <c r="B2769" s="366"/>
      <c r="F2769" s="425"/>
      <c r="G2769" s="425"/>
    </row>
    <row r="2770" spans="1:7" ht="15.75" customHeight="1" x14ac:dyDescent="0.25">
      <c r="A2770" s="366"/>
      <c r="B2770" s="366"/>
      <c r="F2770" s="425"/>
      <c r="G2770" s="425"/>
    </row>
    <row r="2771" spans="1:7" ht="15.75" customHeight="1" x14ac:dyDescent="0.25">
      <c r="A2771" s="366"/>
      <c r="B2771" s="366"/>
      <c r="F2771" s="425"/>
      <c r="G2771" s="425"/>
    </row>
    <row r="2772" spans="1:7" ht="15.75" customHeight="1" x14ac:dyDescent="0.25">
      <c r="A2772" s="366"/>
      <c r="B2772" s="366"/>
      <c r="F2772" s="425"/>
      <c r="G2772" s="425"/>
    </row>
    <row r="2773" spans="1:7" ht="15.75" customHeight="1" x14ac:dyDescent="0.25">
      <c r="A2773" s="366"/>
      <c r="B2773" s="366"/>
      <c r="F2773" s="425"/>
      <c r="G2773" s="425"/>
    </row>
    <row r="2774" spans="1:7" ht="15.75" customHeight="1" x14ac:dyDescent="0.25">
      <c r="A2774" s="366"/>
      <c r="B2774" s="366"/>
      <c r="F2774" s="425"/>
      <c r="G2774" s="425"/>
    </row>
    <row r="2775" spans="1:7" ht="15.75" customHeight="1" x14ac:dyDescent="0.25">
      <c r="A2775" s="366"/>
      <c r="B2775" s="366"/>
      <c r="F2775" s="425"/>
      <c r="G2775" s="425"/>
    </row>
    <row r="2776" spans="1:7" ht="15.75" customHeight="1" x14ac:dyDescent="0.25">
      <c r="A2776" s="366"/>
      <c r="B2776" s="366"/>
      <c r="F2776" s="425"/>
      <c r="G2776" s="425"/>
    </row>
    <row r="2777" spans="1:7" ht="15.75" customHeight="1" x14ac:dyDescent="0.25">
      <c r="A2777" s="366"/>
      <c r="B2777" s="366"/>
      <c r="F2777" s="425"/>
      <c r="G2777" s="425"/>
    </row>
    <row r="2778" spans="1:7" ht="15.75" customHeight="1" x14ac:dyDescent="0.25">
      <c r="A2778" s="366"/>
      <c r="B2778" s="366"/>
      <c r="F2778" s="425"/>
      <c r="G2778" s="425"/>
    </row>
    <row r="2779" spans="1:7" ht="15.75" customHeight="1" x14ac:dyDescent="0.25">
      <c r="A2779" s="366"/>
      <c r="B2779" s="366"/>
      <c r="F2779" s="425"/>
      <c r="G2779" s="425"/>
    </row>
    <row r="2780" spans="1:7" ht="15.75" customHeight="1" x14ac:dyDescent="0.25">
      <c r="A2780" s="366"/>
      <c r="B2780" s="366"/>
      <c r="F2780" s="425"/>
      <c r="G2780" s="425"/>
    </row>
    <row r="2781" spans="1:7" ht="15.75" customHeight="1" x14ac:dyDescent="0.25">
      <c r="A2781" s="366"/>
      <c r="B2781" s="366"/>
      <c r="F2781" s="425"/>
      <c r="G2781" s="425"/>
    </row>
    <row r="2782" spans="1:7" ht="15.75" customHeight="1" x14ac:dyDescent="0.25">
      <c r="A2782" s="366"/>
      <c r="B2782" s="366"/>
      <c r="F2782" s="425"/>
      <c r="G2782" s="425"/>
    </row>
    <row r="2783" spans="1:7" ht="15.75" customHeight="1" x14ac:dyDescent="0.25">
      <c r="A2783" s="366"/>
      <c r="B2783" s="366"/>
      <c r="F2783" s="425"/>
      <c r="G2783" s="425"/>
    </row>
    <row r="2784" spans="1:7" ht="15.75" customHeight="1" x14ac:dyDescent="0.25">
      <c r="A2784" s="366"/>
      <c r="B2784" s="366"/>
      <c r="F2784" s="425"/>
      <c r="G2784" s="425"/>
    </row>
    <row r="2785" spans="1:7" ht="15.75" customHeight="1" x14ac:dyDescent="0.25">
      <c r="A2785" s="366"/>
      <c r="B2785" s="366"/>
      <c r="F2785" s="425"/>
      <c r="G2785" s="425"/>
    </row>
    <row r="2786" spans="1:7" ht="15.75" customHeight="1" x14ac:dyDescent="0.25">
      <c r="A2786" s="366"/>
      <c r="B2786" s="366"/>
      <c r="F2786" s="425"/>
      <c r="G2786" s="425"/>
    </row>
    <row r="2787" spans="1:7" ht="15.75" customHeight="1" x14ac:dyDescent="0.25">
      <c r="A2787" s="366"/>
      <c r="B2787" s="366"/>
      <c r="F2787" s="425"/>
      <c r="G2787" s="425"/>
    </row>
    <row r="2788" spans="1:7" ht="15.75" customHeight="1" x14ac:dyDescent="0.25">
      <c r="A2788" s="366"/>
      <c r="B2788" s="366"/>
      <c r="F2788" s="425"/>
      <c r="G2788" s="425"/>
    </row>
    <row r="2789" spans="1:7" ht="15.75" customHeight="1" x14ac:dyDescent="0.25">
      <c r="A2789" s="366"/>
      <c r="B2789" s="366"/>
      <c r="F2789" s="425"/>
      <c r="G2789" s="425"/>
    </row>
    <row r="2790" spans="1:7" ht="15.75" customHeight="1" x14ac:dyDescent="0.25">
      <c r="A2790" s="366"/>
      <c r="B2790" s="366"/>
      <c r="F2790" s="425"/>
      <c r="G2790" s="425"/>
    </row>
    <row r="2791" spans="1:7" ht="15.75" customHeight="1" x14ac:dyDescent="0.25">
      <c r="A2791" s="366"/>
      <c r="B2791" s="366"/>
      <c r="F2791" s="425"/>
      <c r="G2791" s="425"/>
    </row>
    <row r="2792" spans="1:7" ht="15.75" customHeight="1" x14ac:dyDescent="0.25">
      <c r="A2792" s="366"/>
      <c r="B2792" s="366"/>
      <c r="F2792" s="425"/>
      <c r="G2792" s="425"/>
    </row>
    <row r="2793" spans="1:7" ht="15.75" customHeight="1" x14ac:dyDescent="0.25">
      <c r="A2793" s="366"/>
      <c r="B2793" s="366"/>
      <c r="F2793" s="425"/>
      <c r="G2793" s="425"/>
    </row>
    <row r="2794" spans="1:7" ht="15.75" customHeight="1" x14ac:dyDescent="0.25">
      <c r="A2794" s="366"/>
      <c r="B2794" s="366"/>
      <c r="F2794" s="425"/>
      <c r="G2794" s="425"/>
    </row>
    <row r="2795" spans="1:7" ht="15.75" customHeight="1" x14ac:dyDescent="0.25">
      <c r="A2795" s="366"/>
      <c r="B2795" s="366"/>
      <c r="F2795" s="425"/>
      <c r="G2795" s="425"/>
    </row>
    <row r="2796" spans="1:7" ht="15.75" customHeight="1" x14ac:dyDescent="0.25">
      <c r="A2796" s="366"/>
      <c r="B2796" s="366"/>
      <c r="F2796" s="425"/>
      <c r="G2796" s="425"/>
    </row>
    <row r="2797" spans="1:7" ht="15.75" customHeight="1" x14ac:dyDescent="0.25">
      <c r="A2797" s="366"/>
      <c r="B2797" s="366"/>
      <c r="F2797" s="425"/>
      <c r="G2797" s="425"/>
    </row>
    <row r="2798" spans="1:7" ht="15.75" customHeight="1" x14ac:dyDescent="0.25">
      <c r="A2798" s="366"/>
      <c r="B2798" s="366"/>
      <c r="F2798" s="425"/>
      <c r="G2798" s="425"/>
    </row>
    <row r="2799" spans="1:7" ht="15.75" customHeight="1" x14ac:dyDescent="0.25">
      <c r="A2799" s="366"/>
      <c r="B2799" s="366"/>
      <c r="F2799" s="425"/>
      <c r="G2799" s="425"/>
    </row>
    <row r="2800" spans="1:7" ht="15.75" customHeight="1" x14ac:dyDescent="0.25">
      <c r="A2800" s="366"/>
      <c r="B2800" s="366"/>
      <c r="F2800" s="425"/>
      <c r="G2800" s="425"/>
    </row>
    <row r="2801" spans="1:7" ht="15.75" customHeight="1" x14ac:dyDescent="0.25">
      <c r="A2801" s="366"/>
      <c r="B2801" s="366"/>
      <c r="F2801" s="425"/>
      <c r="G2801" s="425"/>
    </row>
    <row r="2802" spans="1:7" ht="15.75" customHeight="1" x14ac:dyDescent="0.25">
      <c r="A2802" s="366"/>
      <c r="B2802" s="366"/>
      <c r="F2802" s="425"/>
      <c r="G2802" s="425"/>
    </row>
    <row r="2803" spans="1:7" ht="15.75" customHeight="1" x14ac:dyDescent="0.25">
      <c r="A2803" s="366"/>
      <c r="B2803" s="366"/>
      <c r="F2803" s="425"/>
      <c r="G2803" s="425"/>
    </row>
    <row r="2804" spans="1:7" ht="15.75" customHeight="1" x14ac:dyDescent="0.25">
      <c r="A2804" s="366"/>
      <c r="B2804" s="366"/>
      <c r="F2804" s="425"/>
      <c r="G2804" s="425"/>
    </row>
    <row r="2805" spans="1:7" ht="15.75" customHeight="1" x14ac:dyDescent="0.25">
      <c r="A2805" s="366"/>
      <c r="B2805" s="366"/>
      <c r="F2805" s="425"/>
      <c r="G2805" s="425"/>
    </row>
    <row r="2806" spans="1:7" ht="15.75" customHeight="1" x14ac:dyDescent="0.25">
      <c r="A2806" s="366"/>
      <c r="B2806" s="366"/>
      <c r="F2806" s="425"/>
      <c r="G2806" s="425"/>
    </row>
    <row r="2807" spans="1:7" ht="15.75" customHeight="1" x14ac:dyDescent="0.25">
      <c r="A2807" s="366"/>
      <c r="B2807" s="366"/>
      <c r="F2807" s="425"/>
      <c r="G2807" s="425"/>
    </row>
    <row r="2808" spans="1:7" ht="15.75" customHeight="1" x14ac:dyDescent="0.25">
      <c r="A2808" s="366"/>
      <c r="B2808" s="366"/>
      <c r="F2808" s="425"/>
      <c r="G2808" s="425"/>
    </row>
    <row r="2809" spans="1:7" ht="15.75" customHeight="1" x14ac:dyDescent="0.25">
      <c r="A2809" s="366"/>
      <c r="B2809" s="366"/>
      <c r="F2809" s="425"/>
      <c r="G2809" s="425"/>
    </row>
    <row r="2810" spans="1:7" ht="15.75" customHeight="1" x14ac:dyDescent="0.25">
      <c r="A2810" s="366"/>
      <c r="B2810" s="366"/>
      <c r="F2810" s="425"/>
      <c r="G2810" s="425"/>
    </row>
    <row r="2811" spans="1:7" ht="15.75" customHeight="1" x14ac:dyDescent="0.25">
      <c r="A2811" s="366"/>
      <c r="B2811" s="366"/>
      <c r="F2811" s="425"/>
      <c r="G2811" s="425"/>
    </row>
    <row r="2812" spans="1:7" ht="15.75" customHeight="1" x14ac:dyDescent="0.25">
      <c r="A2812" s="366"/>
      <c r="B2812" s="366"/>
      <c r="F2812" s="425"/>
      <c r="G2812" s="425"/>
    </row>
    <row r="2813" spans="1:7" ht="15.75" customHeight="1" x14ac:dyDescent="0.25">
      <c r="A2813" s="366"/>
      <c r="B2813" s="366"/>
      <c r="F2813" s="425"/>
      <c r="G2813" s="425"/>
    </row>
    <row r="2814" spans="1:7" ht="15.75" customHeight="1" x14ac:dyDescent="0.25">
      <c r="A2814" s="366"/>
      <c r="B2814" s="366"/>
      <c r="F2814" s="425"/>
      <c r="G2814" s="425"/>
    </row>
    <row r="2815" spans="1:7" ht="15.75" customHeight="1" x14ac:dyDescent="0.25">
      <c r="A2815" s="366"/>
      <c r="B2815" s="366"/>
      <c r="F2815" s="425"/>
      <c r="G2815" s="425"/>
    </row>
    <row r="2816" spans="1:7" ht="15.75" customHeight="1" x14ac:dyDescent="0.25">
      <c r="A2816" s="366"/>
      <c r="B2816" s="366"/>
      <c r="F2816" s="425"/>
      <c r="G2816" s="425"/>
    </row>
    <row r="2817" spans="1:7" ht="15.75" customHeight="1" x14ac:dyDescent="0.25">
      <c r="A2817" s="366"/>
      <c r="B2817" s="366"/>
      <c r="F2817" s="425"/>
      <c r="G2817" s="425"/>
    </row>
    <row r="2818" spans="1:7" ht="15.75" customHeight="1" x14ac:dyDescent="0.25">
      <c r="A2818" s="366"/>
      <c r="B2818" s="366"/>
      <c r="F2818" s="425"/>
      <c r="G2818" s="425"/>
    </row>
    <row r="2819" spans="1:7" ht="15.75" customHeight="1" x14ac:dyDescent="0.25">
      <c r="A2819" s="366"/>
      <c r="B2819" s="366"/>
      <c r="F2819" s="425"/>
      <c r="G2819" s="425"/>
    </row>
    <row r="2820" spans="1:7" ht="15.75" customHeight="1" x14ac:dyDescent="0.25">
      <c r="A2820" s="366"/>
      <c r="B2820" s="366"/>
      <c r="F2820" s="425"/>
      <c r="G2820" s="425"/>
    </row>
    <row r="2821" spans="1:7" ht="15.75" customHeight="1" x14ac:dyDescent="0.25">
      <c r="A2821" s="366"/>
      <c r="B2821" s="366"/>
      <c r="F2821" s="425"/>
      <c r="G2821" s="425"/>
    </row>
    <row r="2822" spans="1:7" ht="15.75" customHeight="1" x14ac:dyDescent="0.25">
      <c r="F2822" s="425"/>
      <c r="G2822" s="425"/>
    </row>
    <row r="2823" spans="1:7" ht="15.75" customHeight="1" x14ac:dyDescent="0.25">
      <c r="F2823" s="425"/>
      <c r="G2823" s="425"/>
    </row>
    <row r="2824" spans="1:7" ht="15.75" customHeight="1" x14ac:dyDescent="0.25">
      <c r="F2824" s="425"/>
      <c r="G2824" s="425"/>
    </row>
    <row r="2825" spans="1:7" ht="15.75" customHeight="1" x14ac:dyDescent="0.25">
      <c r="F2825" s="425"/>
      <c r="G2825" s="425"/>
    </row>
    <row r="2826" spans="1:7" ht="15.75" customHeight="1" x14ac:dyDescent="0.25">
      <c r="F2826" s="425"/>
      <c r="G2826" s="425"/>
    </row>
    <row r="2827" spans="1:7" ht="15.75" customHeight="1" x14ac:dyDescent="0.25">
      <c r="F2827" s="425"/>
      <c r="G2827" s="425"/>
    </row>
    <row r="2828" spans="1:7" ht="15.75" customHeight="1" x14ac:dyDescent="0.25">
      <c r="F2828" s="425"/>
      <c r="G2828" s="425"/>
    </row>
    <row r="2829" spans="1:7" ht="15.75" customHeight="1" x14ac:dyDescent="0.25">
      <c r="F2829" s="425"/>
      <c r="G2829" s="425"/>
    </row>
    <row r="2830" spans="1:7" ht="15.75" customHeight="1" x14ac:dyDescent="0.25">
      <c r="F2830" s="425"/>
      <c r="G2830" s="425"/>
    </row>
    <row r="2831" spans="1:7" ht="15.75" customHeight="1" x14ac:dyDescent="0.25">
      <c r="F2831" s="425"/>
      <c r="G2831" s="425"/>
    </row>
    <row r="2832" spans="1:7" ht="15.75" customHeight="1" x14ac:dyDescent="0.25">
      <c r="F2832" s="425"/>
      <c r="G2832" s="425"/>
    </row>
    <row r="2833" spans="6:7" ht="15.75" customHeight="1" x14ac:dyDescent="0.25">
      <c r="F2833" s="425"/>
      <c r="G2833" s="425"/>
    </row>
    <row r="2834" spans="6:7" ht="15.75" customHeight="1" x14ac:dyDescent="0.25">
      <c r="F2834" s="425"/>
      <c r="G2834" s="425"/>
    </row>
    <row r="2835" spans="6:7" ht="15.75" customHeight="1" x14ac:dyDescent="0.25">
      <c r="F2835" s="425"/>
      <c r="G2835" s="425"/>
    </row>
    <row r="2836" spans="6:7" ht="15.75" customHeight="1" x14ac:dyDescent="0.25">
      <c r="F2836" s="425"/>
      <c r="G2836" s="425"/>
    </row>
    <row r="2837" spans="6:7" ht="15.75" customHeight="1" x14ac:dyDescent="0.25">
      <c r="F2837" s="425"/>
      <c r="G2837" s="425"/>
    </row>
    <row r="2838" spans="6:7" ht="15.75" customHeight="1" x14ac:dyDescent="0.25">
      <c r="F2838" s="425"/>
      <c r="G2838" s="425"/>
    </row>
    <row r="2839" spans="6:7" ht="15.75" customHeight="1" x14ac:dyDescent="0.25">
      <c r="F2839" s="425"/>
      <c r="G2839" s="425"/>
    </row>
    <row r="2840" spans="6:7" ht="15.75" customHeight="1" x14ac:dyDescent="0.25">
      <c r="F2840" s="425"/>
      <c r="G2840" s="425"/>
    </row>
    <row r="2841" spans="6:7" ht="15.75" customHeight="1" x14ac:dyDescent="0.25">
      <c r="F2841" s="425"/>
      <c r="G2841" s="425"/>
    </row>
    <row r="2842" spans="6:7" ht="15.75" customHeight="1" x14ac:dyDescent="0.25">
      <c r="F2842" s="425"/>
      <c r="G2842" s="425"/>
    </row>
    <row r="2843" spans="6:7" ht="15.75" customHeight="1" x14ac:dyDescent="0.25">
      <c r="F2843" s="425"/>
      <c r="G2843" s="425"/>
    </row>
    <row r="2844" spans="6:7" ht="15.75" customHeight="1" x14ac:dyDescent="0.25">
      <c r="F2844" s="425"/>
      <c r="G2844" s="425"/>
    </row>
    <row r="2845" spans="6:7" ht="15.75" customHeight="1" x14ac:dyDescent="0.25">
      <c r="F2845" s="425"/>
      <c r="G2845" s="425"/>
    </row>
    <row r="2846" spans="6:7" ht="15.75" customHeight="1" x14ac:dyDescent="0.25">
      <c r="F2846" s="425"/>
      <c r="G2846" s="425"/>
    </row>
    <row r="2847" spans="6:7" ht="15.75" customHeight="1" x14ac:dyDescent="0.25">
      <c r="F2847" s="425"/>
      <c r="G2847" s="425"/>
    </row>
    <row r="2848" spans="6:7" ht="15.75" customHeight="1" x14ac:dyDescent="0.25">
      <c r="F2848" s="425"/>
      <c r="G2848" s="425"/>
    </row>
    <row r="2849" spans="6:7" ht="15.75" customHeight="1" x14ac:dyDescent="0.25">
      <c r="F2849" s="425"/>
      <c r="G2849" s="425"/>
    </row>
    <row r="2850" spans="6:7" ht="15.75" customHeight="1" x14ac:dyDescent="0.25">
      <c r="F2850" s="425"/>
      <c r="G2850" s="425"/>
    </row>
    <row r="2851" spans="6:7" ht="15.75" customHeight="1" x14ac:dyDescent="0.25">
      <c r="F2851" s="425"/>
      <c r="G2851" s="425"/>
    </row>
    <row r="2852" spans="6:7" ht="15.75" customHeight="1" x14ac:dyDescent="0.25">
      <c r="F2852" s="425"/>
      <c r="G2852" s="425"/>
    </row>
    <row r="2853" spans="6:7" ht="15.75" customHeight="1" x14ac:dyDescent="0.25">
      <c r="F2853" s="425"/>
      <c r="G2853" s="425"/>
    </row>
    <row r="2854" spans="6:7" ht="15.75" customHeight="1" x14ac:dyDescent="0.25">
      <c r="F2854" s="425"/>
      <c r="G2854" s="425"/>
    </row>
    <row r="2855" spans="6:7" ht="15.75" customHeight="1" x14ac:dyDescent="0.25">
      <c r="F2855" s="425"/>
      <c r="G2855" s="425"/>
    </row>
    <row r="2856" spans="6:7" ht="15.75" customHeight="1" x14ac:dyDescent="0.25">
      <c r="F2856" s="425"/>
      <c r="G2856" s="425"/>
    </row>
    <row r="2857" spans="6:7" ht="15.75" customHeight="1" x14ac:dyDescent="0.25">
      <c r="F2857" s="425"/>
      <c r="G2857" s="425"/>
    </row>
    <row r="2858" spans="6:7" ht="15.75" customHeight="1" x14ac:dyDescent="0.25">
      <c r="F2858" s="425"/>
      <c r="G2858" s="425"/>
    </row>
    <row r="2859" spans="6:7" ht="15.75" customHeight="1" x14ac:dyDescent="0.25">
      <c r="F2859" s="425"/>
      <c r="G2859" s="425"/>
    </row>
    <row r="2860" spans="6:7" ht="15.75" customHeight="1" x14ac:dyDescent="0.25">
      <c r="F2860" s="425"/>
      <c r="G2860" s="425"/>
    </row>
    <row r="2861" spans="6:7" ht="15.75" customHeight="1" x14ac:dyDescent="0.25">
      <c r="F2861" s="425"/>
      <c r="G2861" s="425"/>
    </row>
    <row r="2862" spans="6:7" ht="15.75" customHeight="1" x14ac:dyDescent="0.25">
      <c r="F2862" s="425"/>
      <c r="G2862" s="425"/>
    </row>
    <row r="2863" spans="6:7" ht="15.75" customHeight="1" x14ac:dyDescent="0.25">
      <c r="F2863" s="425"/>
      <c r="G2863" s="425"/>
    </row>
    <row r="2864" spans="6:7" ht="15.75" customHeight="1" x14ac:dyDescent="0.25">
      <c r="F2864" s="425"/>
      <c r="G2864" s="425"/>
    </row>
    <row r="2865" spans="6:7" ht="15.75" customHeight="1" x14ac:dyDescent="0.25">
      <c r="F2865" s="425"/>
      <c r="G2865" s="425"/>
    </row>
    <row r="2866" spans="6:7" ht="15.75" customHeight="1" x14ac:dyDescent="0.25">
      <c r="F2866" s="425"/>
      <c r="G2866" s="425"/>
    </row>
    <row r="2867" spans="6:7" ht="15.75" customHeight="1" x14ac:dyDescent="0.25">
      <c r="F2867" s="425"/>
      <c r="G2867" s="425"/>
    </row>
    <row r="2868" spans="6:7" ht="15.75" customHeight="1" x14ac:dyDescent="0.25">
      <c r="F2868" s="425"/>
      <c r="G2868" s="425"/>
    </row>
    <row r="2869" spans="6:7" ht="15.75" customHeight="1" x14ac:dyDescent="0.25">
      <c r="F2869" s="425"/>
      <c r="G2869" s="425"/>
    </row>
    <row r="2870" spans="6:7" ht="15.75" customHeight="1" x14ac:dyDescent="0.25">
      <c r="F2870" s="425"/>
      <c r="G2870" s="425"/>
    </row>
    <row r="2871" spans="6:7" ht="15.75" customHeight="1" x14ac:dyDescent="0.25">
      <c r="F2871" s="425"/>
      <c r="G2871" s="425"/>
    </row>
    <row r="2872" spans="6:7" ht="15.75" customHeight="1" x14ac:dyDescent="0.25">
      <c r="F2872" s="425"/>
      <c r="G2872" s="425"/>
    </row>
    <row r="2873" spans="6:7" ht="15.75" customHeight="1" x14ac:dyDescent="0.25">
      <c r="F2873" s="425"/>
      <c r="G2873" s="425"/>
    </row>
    <row r="2874" spans="6:7" ht="15.75" customHeight="1" x14ac:dyDescent="0.25">
      <c r="F2874" s="425"/>
      <c r="G2874" s="425"/>
    </row>
    <row r="2875" spans="6:7" ht="15.75" customHeight="1" x14ac:dyDescent="0.25">
      <c r="F2875" s="425"/>
      <c r="G2875" s="425"/>
    </row>
    <row r="2876" spans="6:7" ht="15.75" customHeight="1" x14ac:dyDescent="0.25">
      <c r="F2876" s="425"/>
      <c r="G2876" s="425"/>
    </row>
    <row r="2877" spans="6:7" ht="15.75" customHeight="1" x14ac:dyDescent="0.25">
      <c r="F2877" s="425"/>
      <c r="G2877" s="425"/>
    </row>
    <row r="2878" spans="6:7" ht="15.75" customHeight="1" x14ac:dyDescent="0.25">
      <c r="F2878" s="425"/>
      <c r="G2878" s="425"/>
    </row>
    <row r="2879" spans="6:7" ht="15.75" customHeight="1" x14ac:dyDescent="0.25">
      <c r="F2879" s="425"/>
      <c r="G2879" s="425"/>
    </row>
    <row r="2880" spans="6:7" ht="15.75" customHeight="1" x14ac:dyDescent="0.25">
      <c r="F2880" s="425"/>
      <c r="G2880" s="425"/>
    </row>
    <row r="2881" spans="6:7" ht="15.75" customHeight="1" x14ac:dyDescent="0.25">
      <c r="F2881" s="425"/>
      <c r="G2881" s="425"/>
    </row>
    <row r="2882" spans="6:7" ht="15.75" customHeight="1" x14ac:dyDescent="0.25">
      <c r="F2882" s="425"/>
      <c r="G2882" s="425"/>
    </row>
    <row r="2883" spans="6:7" ht="15.75" customHeight="1" x14ac:dyDescent="0.25">
      <c r="F2883" s="425"/>
      <c r="G2883" s="425"/>
    </row>
    <row r="2884" spans="6:7" ht="15.75" customHeight="1" x14ac:dyDescent="0.25">
      <c r="F2884" s="425"/>
      <c r="G2884" s="425"/>
    </row>
    <row r="2885" spans="6:7" ht="15.75" customHeight="1" x14ac:dyDescent="0.25">
      <c r="F2885" s="425"/>
      <c r="G2885" s="425"/>
    </row>
    <row r="2886" spans="6:7" ht="15.75" customHeight="1" x14ac:dyDescent="0.25">
      <c r="F2886" s="425"/>
      <c r="G2886" s="425"/>
    </row>
    <row r="2887" spans="6:7" ht="15.75" customHeight="1" x14ac:dyDescent="0.25">
      <c r="F2887" s="425"/>
      <c r="G2887" s="425"/>
    </row>
    <row r="2888" spans="6:7" ht="15.75" customHeight="1" x14ac:dyDescent="0.25">
      <c r="F2888" s="425"/>
      <c r="G2888" s="425"/>
    </row>
    <row r="2889" spans="6:7" ht="15.75" customHeight="1" x14ac:dyDescent="0.25">
      <c r="F2889" s="425"/>
      <c r="G2889" s="425"/>
    </row>
    <row r="2890" spans="6:7" ht="15.75" customHeight="1" x14ac:dyDescent="0.25">
      <c r="F2890" s="425"/>
      <c r="G2890" s="425"/>
    </row>
    <row r="2891" spans="6:7" ht="15.75" customHeight="1" x14ac:dyDescent="0.25">
      <c r="F2891" s="425"/>
      <c r="G2891" s="425"/>
    </row>
    <row r="2892" spans="6:7" ht="15.75" customHeight="1" x14ac:dyDescent="0.25">
      <c r="F2892" s="425"/>
      <c r="G2892" s="425"/>
    </row>
    <row r="2893" spans="6:7" ht="15.75" customHeight="1" x14ac:dyDescent="0.25">
      <c r="F2893" s="425"/>
      <c r="G2893" s="425"/>
    </row>
    <row r="2894" spans="6:7" ht="15.75" customHeight="1" x14ac:dyDescent="0.25">
      <c r="F2894" s="425"/>
      <c r="G2894" s="425"/>
    </row>
    <row r="2895" spans="6:7" ht="15.75" customHeight="1" x14ac:dyDescent="0.25">
      <c r="F2895" s="425"/>
      <c r="G2895" s="425"/>
    </row>
    <row r="2896" spans="6:7" ht="15.75" customHeight="1" x14ac:dyDescent="0.25">
      <c r="F2896" s="425"/>
      <c r="G2896" s="425"/>
    </row>
    <row r="2897" spans="6:7" ht="15.75" customHeight="1" x14ac:dyDescent="0.25">
      <c r="F2897" s="425"/>
      <c r="G2897" s="425"/>
    </row>
    <row r="2898" spans="6:7" ht="15.75" customHeight="1" x14ac:dyDescent="0.25">
      <c r="F2898" s="425"/>
      <c r="G2898" s="425"/>
    </row>
    <row r="2899" spans="6:7" ht="15.75" customHeight="1" x14ac:dyDescent="0.25">
      <c r="F2899" s="425"/>
      <c r="G2899" s="425"/>
    </row>
    <row r="2900" spans="6:7" ht="15.75" customHeight="1" x14ac:dyDescent="0.25">
      <c r="F2900" s="425"/>
      <c r="G2900" s="425"/>
    </row>
    <row r="2901" spans="6:7" ht="15.75" customHeight="1" x14ac:dyDescent="0.25">
      <c r="F2901" s="425"/>
      <c r="G2901" s="425"/>
    </row>
    <row r="2902" spans="6:7" ht="15.75" customHeight="1" x14ac:dyDescent="0.25">
      <c r="F2902" s="425"/>
      <c r="G2902" s="425"/>
    </row>
    <row r="2903" spans="6:7" ht="15.75" customHeight="1" x14ac:dyDescent="0.25">
      <c r="F2903" s="425"/>
      <c r="G2903" s="425"/>
    </row>
    <row r="2904" spans="6:7" ht="15.75" customHeight="1" x14ac:dyDescent="0.25">
      <c r="F2904" s="425"/>
      <c r="G2904" s="425"/>
    </row>
    <row r="2905" spans="6:7" ht="15.75" customHeight="1" x14ac:dyDescent="0.25">
      <c r="F2905" s="425"/>
      <c r="G2905" s="425"/>
    </row>
    <row r="2906" spans="6:7" ht="15.75" customHeight="1" x14ac:dyDescent="0.25">
      <c r="F2906" s="425"/>
      <c r="G2906" s="425"/>
    </row>
    <row r="2907" spans="6:7" ht="15.75" customHeight="1" x14ac:dyDescent="0.25">
      <c r="F2907" s="425"/>
      <c r="G2907" s="425"/>
    </row>
    <row r="2908" spans="6:7" ht="15.75" customHeight="1" x14ac:dyDescent="0.25">
      <c r="F2908" s="425"/>
      <c r="G2908" s="425"/>
    </row>
    <row r="2909" spans="6:7" ht="15.75" customHeight="1" x14ac:dyDescent="0.25">
      <c r="F2909" s="425"/>
      <c r="G2909" s="425"/>
    </row>
    <row r="2910" spans="6:7" ht="15.75" customHeight="1" x14ac:dyDescent="0.25">
      <c r="F2910" s="425"/>
      <c r="G2910" s="425"/>
    </row>
    <row r="2911" spans="6:7" ht="15.75" customHeight="1" x14ac:dyDescent="0.25">
      <c r="F2911" s="425"/>
      <c r="G2911" s="425"/>
    </row>
    <row r="2912" spans="6:7" ht="15.75" customHeight="1" x14ac:dyDescent="0.25">
      <c r="F2912" s="425"/>
      <c r="G2912" s="425"/>
    </row>
    <row r="2913" spans="6:7" ht="15.75" customHeight="1" x14ac:dyDescent="0.25">
      <c r="F2913" s="425"/>
      <c r="G2913" s="425"/>
    </row>
    <row r="2914" spans="6:7" ht="15.75" customHeight="1" x14ac:dyDescent="0.25">
      <c r="F2914" s="425"/>
      <c r="G2914" s="425"/>
    </row>
    <row r="2915" spans="6:7" ht="15.75" customHeight="1" x14ac:dyDescent="0.25">
      <c r="F2915" s="425"/>
      <c r="G2915" s="425"/>
    </row>
    <row r="2916" spans="6:7" ht="15.75" customHeight="1" x14ac:dyDescent="0.25">
      <c r="F2916" s="425"/>
      <c r="G2916" s="425"/>
    </row>
    <row r="2917" spans="6:7" ht="15.75" customHeight="1" x14ac:dyDescent="0.25">
      <c r="F2917" s="425"/>
      <c r="G2917" s="425"/>
    </row>
    <row r="2918" spans="6:7" ht="15.75" customHeight="1" x14ac:dyDescent="0.25">
      <c r="F2918" s="425"/>
      <c r="G2918" s="425"/>
    </row>
    <row r="2919" spans="6:7" ht="15.75" customHeight="1" x14ac:dyDescent="0.25">
      <c r="F2919" s="425"/>
      <c r="G2919" s="425"/>
    </row>
    <row r="2920" spans="6:7" ht="15.75" customHeight="1" x14ac:dyDescent="0.25">
      <c r="F2920" s="425"/>
      <c r="G2920" s="425"/>
    </row>
    <row r="2921" spans="6:7" ht="15.75" customHeight="1" x14ac:dyDescent="0.25">
      <c r="F2921" s="425"/>
      <c r="G2921" s="425"/>
    </row>
    <row r="2922" spans="6:7" ht="15.75" customHeight="1" x14ac:dyDescent="0.25">
      <c r="F2922" s="425"/>
      <c r="G2922" s="425"/>
    </row>
    <row r="2923" spans="6:7" ht="15.75" customHeight="1" x14ac:dyDescent="0.25">
      <c r="F2923" s="425"/>
      <c r="G2923" s="425"/>
    </row>
    <row r="2924" spans="6:7" ht="15.75" customHeight="1" x14ac:dyDescent="0.25">
      <c r="F2924" s="425"/>
      <c r="G2924" s="425"/>
    </row>
    <row r="2925" spans="6:7" ht="15.75" customHeight="1" x14ac:dyDescent="0.25">
      <c r="F2925" s="425"/>
      <c r="G2925" s="425"/>
    </row>
    <row r="2926" spans="6:7" ht="15.75" customHeight="1" x14ac:dyDescent="0.25">
      <c r="F2926" s="425"/>
      <c r="G2926" s="425"/>
    </row>
    <row r="2927" spans="6:7" ht="15.75" customHeight="1" x14ac:dyDescent="0.25">
      <c r="F2927" s="425"/>
      <c r="G2927" s="425"/>
    </row>
    <row r="2928" spans="6:7" ht="15.75" customHeight="1" x14ac:dyDescent="0.25">
      <c r="F2928" s="425"/>
      <c r="G2928" s="425"/>
    </row>
    <row r="2929" spans="6:7" ht="15.75" customHeight="1" x14ac:dyDescent="0.25">
      <c r="F2929" s="425"/>
      <c r="G2929" s="425"/>
    </row>
    <row r="2930" spans="6:7" ht="15.75" customHeight="1" x14ac:dyDescent="0.25">
      <c r="F2930" s="425"/>
      <c r="G2930" s="425"/>
    </row>
    <row r="2931" spans="6:7" ht="15.75" customHeight="1" x14ac:dyDescent="0.25">
      <c r="F2931" s="425"/>
      <c r="G2931" s="425"/>
    </row>
    <row r="2932" spans="6:7" ht="15.75" customHeight="1" x14ac:dyDescent="0.25">
      <c r="F2932" s="425"/>
      <c r="G2932" s="425"/>
    </row>
    <row r="2933" spans="6:7" ht="15.75" customHeight="1" x14ac:dyDescent="0.25">
      <c r="F2933" s="425"/>
      <c r="G2933" s="425"/>
    </row>
    <row r="2934" spans="6:7" ht="15.75" customHeight="1" x14ac:dyDescent="0.25">
      <c r="F2934" s="425"/>
      <c r="G2934" s="425"/>
    </row>
    <row r="2935" spans="6:7" ht="15.75" customHeight="1" x14ac:dyDescent="0.25">
      <c r="F2935" s="425"/>
      <c r="G2935" s="425"/>
    </row>
    <row r="2936" spans="6:7" ht="15.75" customHeight="1" x14ac:dyDescent="0.25">
      <c r="F2936" s="425"/>
      <c r="G2936" s="425"/>
    </row>
    <row r="2937" spans="6:7" ht="15.75" customHeight="1" x14ac:dyDescent="0.25">
      <c r="F2937" s="425"/>
      <c r="G2937" s="425"/>
    </row>
    <row r="2938" spans="6:7" ht="15.75" customHeight="1" x14ac:dyDescent="0.25">
      <c r="F2938" s="425"/>
      <c r="G2938" s="425"/>
    </row>
    <row r="2939" spans="6:7" ht="15.75" customHeight="1" x14ac:dyDescent="0.25">
      <c r="F2939" s="425"/>
      <c r="G2939" s="425"/>
    </row>
    <row r="2940" spans="6:7" ht="15.75" customHeight="1" x14ac:dyDescent="0.25">
      <c r="F2940" s="425"/>
      <c r="G2940" s="425"/>
    </row>
    <row r="2941" spans="6:7" ht="15.75" customHeight="1" x14ac:dyDescent="0.25">
      <c r="F2941" s="425"/>
      <c r="G2941" s="425"/>
    </row>
    <row r="2942" spans="6:7" ht="15.75" customHeight="1" x14ac:dyDescent="0.25">
      <c r="F2942" s="425"/>
      <c r="G2942" s="425"/>
    </row>
    <row r="2943" spans="6:7" ht="15.75" customHeight="1" x14ac:dyDescent="0.25">
      <c r="F2943" s="425"/>
      <c r="G2943" s="425"/>
    </row>
    <row r="2944" spans="6:7" ht="15.75" customHeight="1" x14ac:dyDescent="0.25">
      <c r="F2944" s="425"/>
      <c r="G2944" s="425"/>
    </row>
    <row r="2945" spans="6:7" ht="15.75" customHeight="1" x14ac:dyDescent="0.25">
      <c r="F2945" s="425"/>
      <c r="G2945" s="425"/>
    </row>
    <row r="2946" spans="6:7" ht="15.75" customHeight="1" x14ac:dyDescent="0.25">
      <c r="F2946" s="425"/>
      <c r="G2946" s="425"/>
    </row>
    <row r="2947" spans="6:7" ht="15.75" customHeight="1" x14ac:dyDescent="0.25">
      <c r="F2947" s="425"/>
      <c r="G2947" s="425"/>
    </row>
    <row r="2948" spans="6:7" ht="15.75" customHeight="1" x14ac:dyDescent="0.25">
      <c r="F2948" s="425"/>
      <c r="G2948" s="425"/>
    </row>
    <row r="2949" spans="6:7" ht="15.75" customHeight="1" x14ac:dyDescent="0.25">
      <c r="F2949" s="425"/>
      <c r="G2949" s="425"/>
    </row>
    <row r="2950" spans="6:7" ht="15.75" customHeight="1" x14ac:dyDescent="0.25">
      <c r="F2950" s="425"/>
      <c r="G2950" s="425"/>
    </row>
    <row r="2951" spans="6:7" ht="15.75" customHeight="1" x14ac:dyDescent="0.25">
      <c r="F2951" s="425"/>
      <c r="G2951" s="425"/>
    </row>
    <row r="2952" spans="6:7" ht="15.75" customHeight="1" x14ac:dyDescent="0.25">
      <c r="F2952" s="425"/>
      <c r="G2952" s="425"/>
    </row>
    <row r="2953" spans="6:7" ht="15.75" customHeight="1" x14ac:dyDescent="0.25">
      <c r="F2953" s="425"/>
      <c r="G2953" s="425"/>
    </row>
    <row r="2954" spans="6:7" ht="15.75" customHeight="1" x14ac:dyDescent="0.25">
      <c r="F2954" s="425"/>
      <c r="G2954" s="425"/>
    </row>
    <row r="2955" spans="6:7" ht="15.75" customHeight="1" x14ac:dyDescent="0.25">
      <c r="F2955" s="425"/>
      <c r="G2955" s="425"/>
    </row>
    <row r="2956" spans="6:7" ht="15.75" customHeight="1" x14ac:dyDescent="0.25">
      <c r="F2956" s="425"/>
      <c r="G2956" s="425"/>
    </row>
    <row r="2957" spans="6:7" ht="15.75" customHeight="1" x14ac:dyDescent="0.25">
      <c r="F2957" s="425"/>
      <c r="G2957" s="425"/>
    </row>
    <row r="2958" spans="6:7" ht="15.75" customHeight="1" x14ac:dyDescent="0.25">
      <c r="F2958" s="425"/>
      <c r="G2958" s="425"/>
    </row>
    <row r="2959" spans="6:7" ht="15.75" customHeight="1" x14ac:dyDescent="0.25">
      <c r="F2959" s="425"/>
      <c r="G2959" s="425"/>
    </row>
    <row r="2960" spans="6:7" ht="15.75" customHeight="1" x14ac:dyDescent="0.25">
      <c r="F2960" s="425"/>
      <c r="G2960" s="425"/>
    </row>
    <row r="2961" spans="6:7" ht="15.75" customHeight="1" x14ac:dyDescent="0.25">
      <c r="F2961" s="425"/>
      <c r="G2961" s="425"/>
    </row>
    <row r="2962" spans="6:7" ht="15.75" customHeight="1" x14ac:dyDescent="0.25">
      <c r="F2962" s="425"/>
      <c r="G2962" s="425"/>
    </row>
    <row r="2963" spans="6:7" ht="15.75" customHeight="1" x14ac:dyDescent="0.25">
      <c r="F2963" s="425"/>
      <c r="G2963" s="425"/>
    </row>
    <row r="2964" spans="6:7" ht="15.75" customHeight="1" x14ac:dyDescent="0.25">
      <c r="F2964" s="425"/>
      <c r="G2964" s="425"/>
    </row>
    <row r="2965" spans="6:7" ht="15.75" customHeight="1" x14ac:dyDescent="0.25">
      <c r="F2965" s="425"/>
      <c r="G2965" s="425"/>
    </row>
    <row r="2966" spans="6:7" ht="15.75" customHeight="1" x14ac:dyDescent="0.25">
      <c r="F2966" s="425"/>
      <c r="G2966" s="425"/>
    </row>
    <row r="2967" spans="6:7" ht="15.75" customHeight="1" x14ac:dyDescent="0.25">
      <c r="F2967" s="425"/>
      <c r="G2967" s="425"/>
    </row>
    <row r="2968" spans="6:7" ht="15.75" customHeight="1" x14ac:dyDescent="0.25">
      <c r="F2968" s="425"/>
      <c r="G2968" s="425"/>
    </row>
    <row r="2969" spans="6:7" ht="15.75" customHeight="1" x14ac:dyDescent="0.25">
      <c r="F2969" s="425"/>
      <c r="G2969" s="425"/>
    </row>
    <row r="2970" spans="6:7" ht="15.75" customHeight="1" x14ac:dyDescent="0.25">
      <c r="F2970" s="425"/>
      <c r="G2970" s="425"/>
    </row>
    <row r="2971" spans="6:7" ht="15.75" customHeight="1" x14ac:dyDescent="0.25">
      <c r="F2971" s="425"/>
      <c r="G2971" s="425"/>
    </row>
    <row r="2972" spans="6:7" ht="15.75" customHeight="1" x14ac:dyDescent="0.25">
      <c r="F2972" s="425"/>
      <c r="G2972" s="425"/>
    </row>
    <row r="2973" spans="6:7" ht="15.75" customHeight="1" x14ac:dyDescent="0.25">
      <c r="F2973" s="425"/>
      <c r="G2973" s="425"/>
    </row>
    <row r="2974" spans="6:7" ht="15.75" customHeight="1" x14ac:dyDescent="0.25">
      <c r="F2974" s="425"/>
      <c r="G2974" s="425"/>
    </row>
    <row r="2975" spans="6:7" ht="15.75" customHeight="1" x14ac:dyDescent="0.25">
      <c r="F2975" s="425"/>
      <c r="G2975" s="425"/>
    </row>
    <row r="2976" spans="6:7" ht="15.75" customHeight="1" x14ac:dyDescent="0.25">
      <c r="F2976" s="425"/>
      <c r="G2976" s="425"/>
    </row>
    <row r="2977" spans="6:7" ht="15.75" customHeight="1" x14ac:dyDescent="0.25">
      <c r="F2977" s="425"/>
      <c r="G2977" s="425"/>
    </row>
    <row r="2978" spans="6:7" ht="15.75" customHeight="1" x14ac:dyDescent="0.25">
      <c r="F2978" s="425"/>
      <c r="G2978" s="425"/>
    </row>
    <row r="2979" spans="6:7" ht="15.75" customHeight="1" x14ac:dyDescent="0.25">
      <c r="F2979" s="425"/>
      <c r="G2979" s="425"/>
    </row>
    <row r="2980" spans="6:7" ht="15.75" customHeight="1" x14ac:dyDescent="0.25">
      <c r="F2980" s="425"/>
      <c r="G2980" s="425"/>
    </row>
    <row r="2981" spans="6:7" ht="15.75" customHeight="1" x14ac:dyDescent="0.25">
      <c r="F2981" s="425"/>
      <c r="G2981" s="425"/>
    </row>
    <row r="2982" spans="6:7" ht="15.75" customHeight="1" x14ac:dyDescent="0.25">
      <c r="F2982" s="425"/>
      <c r="G2982" s="425"/>
    </row>
    <row r="2983" spans="6:7" ht="15.75" customHeight="1" x14ac:dyDescent="0.25">
      <c r="F2983" s="425"/>
      <c r="G2983" s="425"/>
    </row>
    <row r="2984" spans="6:7" ht="15.75" customHeight="1" x14ac:dyDescent="0.25">
      <c r="F2984" s="425"/>
      <c r="G2984" s="425"/>
    </row>
    <row r="2985" spans="6:7" ht="15.75" customHeight="1" x14ac:dyDescent="0.25">
      <c r="F2985" s="425"/>
      <c r="G2985" s="425"/>
    </row>
    <row r="2986" spans="6:7" ht="15.75" customHeight="1" x14ac:dyDescent="0.25">
      <c r="F2986" s="425"/>
      <c r="G2986" s="425"/>
    </row>
    <row r="2987" spans="6:7" ht="15.75" customHeight="1" x14ac:dyDescent="0.25">
      <c r="F2987" s="425"/>
      <c r="G2987" s="425"/>
    </row>
    <row r="2988" spans="6:7" ht="15.75" customHeight="1" x14ac:dyDescent="0.25">
      <c r="F2988" s="425"/>
      <c r="G2988" s="425"/>
    </row>
    <row r="2989" spans="6:7" ht="15.75" customHeight="1" x14ac:dyDescent="0.25">
      <c r="F2989" s="425"/>
      <c r="G2989" s="425"/>
    </row>
    <row r="2990" spans="6:7" ht="15.75" customHeight="1" x14ac:dyDescent="0.25">
      <c r="F2990" s="425"/>
      <c r="G2990" s="425"/>
    </row>
    <row r="2991" spans="6:7" ht="15.75" customHeight="1" x14ac:dyDescent="0.25">
      <c r="F2991" s="425"/>
      <c r="G2991" s="425"/>
    </row>
    <row r="2992" spans="6:7" ht="15.75" customHeight="1" x14ac:dyDescent="0.25">
      <c r="F2992" s="425"/>
      <c r="G2992" s="425"/>
    </row>
    <row r="2993" spans="6:7" ht="15.75" customHeight="1" x14ac:dyDescent="0.25">
      <c r="F2993" s="425"/>
      <c r="G2993" s="425"/>
    </row>
    <row r="2994" spans="6:7" ht="15.75" customHeight="1" x14ac:dyDescent="0.25">
      <c r="F2994" s="425"/>
      <c r="G2994" s="425"/>
    </row>
    <row r="2995" spans="6:7" ht="15.75" customHeight="1" x14ac:dyDescent="0.25">
      <c r="F2995" s="425"/>
      <c r="G2995" s="425"/>
    </row>
    <row r="2996" spans="6:7" ht="15.75" customHeight="1" x14ac:dyDescent="0.25">
      <c r="F2996" s="425"/>
      <c r="G2996" s="425"/>
    </row>
    <row r="2997" spans="6:7" ht="15.75" customHeight="1" x14ac:dyDescent="0.25">
      <c r="F2997" s="425"/>
      <c r="G2997" s="425"/>
    </row>
    <row r="2998" spans="6:7" ht="15.75" customHeight="1" x14ac:dyDescent="0.25">
      <c r="F2998" s="425"/>
      <c r="G2998" s="425"/>
    </row>
    <row r="2999" spans="6:7" ht="15.75" customHeight="1" x14ac:dyDescent="0.25">
      <c r="F2999" s="425"/>
      <c r="G2999" s="425"/>
    </row>
    <row r="3000" spans="6:7" ht="15.75" customHeight="1" x14ac:dyDescent="0.25">
      <c r="F3000" s="425"/>
      <c r="G3000" s="425"/>
    </row>
    <row r="3001" spans="6:7" ht="15.75" customHeight="1" x14ac:dyDescent="0.25">
      <c r="F3001" s="425"/>
      <c r="G3001" s="425"/>
    </row>
    <row r="3002" spans="6:7" ht="15.75" customHeight="1" x14ac:dyDescent="0.25">
      <c r="F3002" s="425"/>
      <c r="G3002" s="425"/>
    </row>
    <row r="3003" spans="6:7" ht="15.75" customHeight="1" x14ac:dyDescent="0.25">
      <c r="F3003" s="425"/>
      <c r="G3003" s="425"/>
    </row>
    <row r="3004" spans="6:7" ht="15.75" customHeight="1" x14ac:dyDescent="0.25">
      <c r="F3004" s="425"/>
      <c r="G3004" s="425"/>
    </row>
    <row r="3005" spans="6:7" ht="15.75" customHeight="1" x14ac:dyDescent="0.25">
      <c r="F3005" s="425"/>
      <c r="G3005" s="425"/>
    </row>
    <row r="3006" spans="6:7" ht="15.75" customHeight="1" x14ac:dyDescent="0.25">
      <c r="F3006" s="425"/>
      <c r="G3006" s="425"/>
    </row>
    <row r="3007" spans="6:7" ht="15.75" customHeight="1" x14ac:dyDescent="0.25">
      <c r="F3007" s="425"/>
      <c r="G3007" s="425"/>
    </row>
    <row r="3008" spans="6:7" ht="15.75" customHeight="1" x14ac:dyDescent="0.25">
      <c r="F3008" s="425"/>
      <c r="G3008" s="425"/>
    </row>
    <row r="3009" spans="6:7" ht="15.75" customHeight="1" x14ac:dyDescent="0.25">
      <c r="F3009" s="425"/>
      <c r="G3009" s="425"/>
    </row>
    <row r="3010" spans="6:7" ht="15.75" customHeight="1" x14ac:dyDescent="0.25">
      <c r="F3010" s="425"/>
      <c r="G3010" s="425"/>
    </row>
    <row r="3011" spans="6:7" ht="15.75" customHeight="1" x14ac:dyDescent="0.25">
      <c r="F3011" s="425"/>
      <c r="G3011" s="425"/>
    </row>
    <row r="3012" spans="6:7" ht="15.75" customHeight="1" x14ac:dyDescent="0.25">
      <c r="F3012" s="425"/>
      <c r="G3012" s="425"/>
    </row>
    <row r="3013" spans="6:7" ht="15.75" customHeight="1" x14ac:dyDescent="0.25">
      <c r="F3013" s="425"/>
      <c r="G3013" s="425"/>
    </row>
    <row r="3014" spans="6:7" ht="15.75" customHeight="1" x14ac:dyDescent="0.25">
      <c r="F3014" s="425"/>
      <c r="G3014" s="425"/>
    </row>
    <row r="3015" spans="6:7" ht="15.75" customHeight="1" x14ac:dyDescent="0.25">
      <c r="F3015" s="425"/>
      <c r="G3015" s="425"/>
    </row>
    <row r="3016" spans="6:7" ht="15.75" customHeight="1" x14ac:dyDescent="0.25">
      <c r="F3016" s="425"/>
      <c r="G3016" s="425"/>
    </row>
    <row r="3017" spans="6:7" ht="15.75" customHeight="1" x14ac:dyDescent="0.25">
      <c r="F3017" s="425"/>
      <c r="G3017" s="425"/>
    </row>
    <row r="3018" spans="6:7" ht="15.75" customHeight="1" x14ac:dyDescent="0.25">
      <c r="F3018" s="425"/>
      <c r="G3018" s="425"/>
    </row>
    <row r="3019" spans="6:7" ht="15.75" customHeight="1" x14ac:dyDescent="0.25">
      <c r="F3019" s="425"/>
      <c r="G3019" s="425"/>
    </row>
    <row r="3020" spans="6:7" ht="15.75" customHeight="1" x14ac:dyDescent="0.25">
      <c r="F3020" s="425"/>
      <c r="G3020" s="425"/>
    </row>
    <row r="3021" spans="6:7" ht="15.75" customHeight="1" x14ac:dyDescent="0.25">
      <c r="F3021" s="425"/>
      <c r="G3021" s="425"/>
    </row>
    <row r="3022" spans="6:7" ht="15.75" customHeight="1" x14ac:dyDescent="0.25">
      <c r="F3022" s="425"/>
      <c r="G3022" s="425"/>
    </row>
    <row r="3023" spans="6:7" ht="15.75" customHeight="1" x14ac:dyDescent="0.25">
      <c r="F3023" s="425"/>
      <c r="G3023" s="425"/>
    </row>
    <row r="3024" spans="6:7" ht="15.75" customHeight="1" x14ac:dyDescent="0.25">
      <c r="F3024" s="425"/>
      <c r="G3024" s="425"/>
    </row>
    <row r="3025" spans="6:7" ht="15.75" customHeight="1" x14ac:dyDescent="0.25">
      <c r="F3025" s="425"/>
      <c r="G3025" s="425"/>
    </row>
    <row r="3026" spans="6:7" ht="15.75" customHeight="1" x14ac:dyDescent="0.25">
      <c r="F3026" s="425"/>
      <c r="G3026" s="425"/>
    </row>
    <row r="3027" spans="6:7" ht="15.75" customHeight="1" x14ac:dyDescent="0.25">
      <c r="F3027" s="425"/>
      <c r="G3027" s="425"/>
    </row>
    <row r="3028" spans="6:7" ht="15.75" customHeight="1" x14ac:dyDescent="0.25">
      <c r="F3028" s="425"/>
      <c r="G3028" s="425"/>
    </row>
    <row r="3029" spans="6:7" ht="15.75" customHeight="1" x14ac:dyDescent="0.25">
      <c r="F3029" s="425"/>
      <c r="G3029" s="425"/>
    </row>
    <row r="3030" spans="6:7" ht="15.75" customHeight="1" x14ac:dyDescent="0.25">
      <c r="F3030" s="425"/>
      <c r="G3030" s="425"/>
    </row>
    <row r="3031" spans="6:7" ht="15.75" customHeight="1" x14ac:dyDescent="0.25">
      <c r="F3031" s="425"/>
      <c r="G3031" s="425"/>
    </row>
    <row r="3032" spans="6:7" ht="15.75" customHeight="1" x14ac:dyDescent="0.25">
      <c r="F3032" s="425"/>
      <c r="G3032" s="425"/>
    </row>
    <row r="3033" spans="6:7" ht="15.75" customHeight="1" x14ac:dyDescent="0.25">
      <c r="F3033" s="425"/>
      <c r="G3033" s="425"/>
    </row>
    <row r="3034" spans="6:7" ht="15.75" customHeight="1" x14ac:dyDescent="0.25">
      <c r="F3034" s="425"/>
      <c r="G3034" s="425"/>
    </row>
    <row r="3035" spans="6:7" ht="15.75" customHeight="1" x14ac:dyDescent="0.25">
      <c r="F3035" s="425"/>
      <c r="G3035" s="425"/>
    </row>
    <row r="3036" spans="6:7" ht="15.75" customHeight="1" x14ac:dyDescent="0.25">
      <c r="F3036" s="425"/>
      <c r="G3036" s="425"/>
    </row>
    <row r="3037" spans="6:7" ht="15.75" customHeight="1" x14ac:dyDescent="0.25">
      <c r="F3037" s="425"/>
      <c r="G3037" s="425"/>
    </row>
    <row r="3038" spans="6:7" ht="15.75" customHeight="1" x14ac:dyDescent="0.25">
      <c r="F3038" s="425"/>
      <c r="G3038" s="425"/>
    </row>
    <row r="3039" spans="6:7" ht="15.75" customHeight="1" x14ac:dyDescent="0.25">
      <c r="F3039" s="425"/>
      <c r="G3039" s="425"/>
    </row>
    <row r="3040" spans="6:7" ht="15.75" customHeight="1" x14ac:dyDescent="0.25">
      <c r="F3040" s="425"/>
      <c r="G3040" s="425"/>
    </row>
    <row r="3041" spans="6:7" ht="15.75" customHeight="1" x14ac:dyDescent="0.25">
      <c r="F3041" s="425"/>
      <c r="G3041" s="425"/>
    </row>
    <row r="3042" spans="6:7" ht="15.75" customHeight="1" x14ac:dyDescent="0.25">
      <c r="F3042" s="425"/>
      <c r="G3042" s="425"/>
    </row>
    <row r="3043" spans="6:7" ht="15.75" customHeight="1" x14ac:dyDescent="0.25">
      <c r="F3043" s="425"/>
      <c r="G3043" s="425"/>
    </row>
    <row r="3044" spans="6:7" ht="15.75" customHeight="1" x14ac:dyDescent="0.25">
      <c r="F3044" s="425"/>
      <c r="G3044" s="425"/>
    </row>
    <row r="3045" spans="6:7" ht="15.75" customHeight="1" x14ac:dyDescent="0.25">
      <c r="F3045" s="425"/>
      <c r="G3045" s="425"/>
    </row>
    <row r="3046" spans="6:7" ht="15.75" customHeight="1" x14ac:dyDescent="0.25">
      <c r="F3046" s="425"/>
      <c r="G3046" s="425"/>
    </row>
    <row r="3047" spans="6:7" ht="15.75" customHeight="1" x14ac:dyDescent="0.25">
      <c r="F3047" s="425"/>
      <c r="G3047" s="425"/>
    </row>
    <row r="3048" spans="6:7" ht="15.75" customHeight="1" x14ac:dyDescent="0.25">
      <c r="F3048" s="425"/>
      <c r="G3048" s="425"/>
    </row>
    <row r="3049" spans="6:7" ht="15.75" customHeight="1" x14ac:dyDescent="0.25">
      <c r="F3049" s="425"/>
      <c r="G3049" s="425"/>
    </row>
    <row r="3050" spans="6:7" ht="15.75" customHeight="1" x14ac:dyDescent="0.25">
      <c r="F3050" s="425"/>
      <c r="G3050" s="425"/>
    </row>
    <row r="3051" spans="6:7" ht="15.75" customHeight="1" x14ac:dyDescent="0.25">
      <c r="F3051" s="425"/>
      <c r="G3051" s="425"/>
    </row>
    <row r="3052" spans="6:7" ht="15.75" customHeight="1" x14ac:dyDescent="0.25">
      <c r="F3052" s="425"/>
      <c r="G3052" s="425"/>
    </row>
    <row r="3053" spans="6:7" ht="15.75" customHeight="1" x14ac:dyDescent="0.25">
      <c r="F3053" s="425"/>
      <c r="G3053" s="425"/>
    </row>
    <row r="3054" spans="6:7" ht="15.75" customHeight="1" x14ac:dyDescent="0.25">
      <c r="F3054" s="425"/>
      <c r="G3054" s="425"/>
    </row>
    <row r="3055" spans="6:7" ht="15.75" customHeight="1" x14ac:dyDescent="0.25">
      <c r="F3055" s="425"/>
      <c r="G3055" s="425"/>
    </row>
    <row r="3056" spans="6:7" ht="15.75" customHeight="1" x14ac:dyDescent="0.25">
      <c r="F3056" s="425"/>
      <c r="G3056" s="425"/>
    </row>
    <row r="3057" spans="6:7" ht="15.75" customHeight="1" x14ac:dyDescent="0.25">
      <c r="F3057" s="425"/>
      <c r="G3057" s="425"/>
    </row>
    <row r="3058" spans="6:7" ht="15.75" customHeight="1" x14ac:dyDescent="0.25">
      <c r="F3058" s="425"/>
      <c r="G3058" s="425"/>
    </row>
    <row r="3059" spans="6:7" ht="15.75" customHeight="1" x14ac:dyDescent="0.25">
      <c r="F3059" s="425"/>
      <c r="G3059" s="425"/>
    </row>
    <row r="3060" spans="6:7" ht="15.75" customHeight="1" x14ac:dyDescent="0.25">
      <c r="F3060" s="425"/>
      <c r="G3060" s="425"/>
    </row>
    <row r="3061" spans="6:7" ht="15.75" customHeight="1" x14ac:dyDescent="0.25">
      <c r="F3061" s="425"/>
      <c r="G3061" s="425"/>
    </row>
    <row r="3062" spans="6:7" ht="15.75" customHeight="1" x14ac:dyDescent="0.25">
      <c r="F3062" s="425"/>
      <c r="G3062" s="425"/>
    </row>
    <row r="3063" spans="6:7" ht="15.75" customHeight="1" x14ac:dyDescent="0.25">
      <c r="F3063" s="425"/>
      <c r="G3063" s="425"/>
    </row>
    <row r="3064" spans="6:7" ht="15.75" customHeight="1" x14ac:dyDescent="0.25">
      <c r="F3064" s="425"/>
      <c r="G3064" s="425"/>
    </row>
    <row r="3065" spans="6:7" ht="15.75" customHeight="1" x14ac:dyDescent="0.25">
      <c r="F3065" s="425"/>
      <c r="G3065" s="425"/>
    </row>
    <row r="3066" spans="6:7" ht="15.75" customHeight="1" x14ac:dyDescent="0.25">
      <c r="F3066" s="425"/>
      <c r="G3066" s="425"/>
    </row>
    <row r="3067" spans="6:7" ht="15.75" customHeight="1" x14ac:dyDescent="0.25">
      <c r="F3067" s="425"/>
      <c r="G3067" s="425"/>
    </row>
    <row r="3068" spans="6:7" ht="15.75" customHeight="1" x14ac:dyDescent="0.25">
      <c r="F3068" s="425"/>
      <c r="G3068" s="425"/>
    </row>
    <row r="3069" spans="6:7" ht="15.75" customHeight="1" x14ac:dyDescent="0.25">
      <c r="F3069" s="425"/>
      <c r="G3069" s="425"/>
    </row>
    <row r="3070" spans="6:7" ht="15.75" customHeight="1" x14ac:dyDescent="0.25">
      <c r="F3070" s="425"/>
      <c r="G3070" s="425"/>
    </row>
    <row r="3071" spans="6:7" ht="15.75" customHeight="1" x14ac:dyDescent="0.25">
      <c r="F3071" s="425"/>
      <c r="G3071" s="425"/>
    </row>
    <row r="3072" spans="6:7" ht="15.75" customHeight="1" x14ac:dyDescent="0.25">
      <c r="F3072" s="425"/>
      <c r="G3072" s="425"/>
    </row>
    <row r="3073" spans="6:7" ht="15.75" customHeight="1" x14ac:dyDescent="0.25">
      <c r="F3073" s="425"/>
      <c r="G3073" s="425"/>
    </row>
    <row r="3074" spans="6:7" ht="15.75" customHeight="1" x14ac:dyDescent="0.25">
      <c r="F3074" s="425"/>
      <c r="G3074" s="425"/>
    </row>
    <row r="3075" spans="6:7" ht="15.75" customHeight="1" x14ac:dyDescent="0.25">
      <c r="F3075" s="425"/>
      <c r="G3075" s="425"/>
    </row>
    <row r="3076" spans="6:7" ht="15.75" customHeight="1" x14ac:dyDescent="0.25">
      <c r="F3076" s="425"/>
      <c r="G3076" s="425"/>
    </row>
    <row r="3077" spans="6:7" ht="15.75" customHeight="1" x14ac:dyDescent="0.25">
      <c r="F3077" s="425"/>
      <c r="G3077" s="425"/>
    </row>
    <row r="3078" spans="6:7" ht="15.75" customHeight="1" x14ac:dyDescent="0.25">
      <c r="F3078" s="425"/>
      <c r="G3078" s="425"/>
    </row>
    <row r="3079" spans="6:7" ht="15.75" customHeight="1" x14ac:dyDescent="0.25">
      <c r="F3079" s="425"/>
      <c r="G3079" s="425"/>
    </row>
    <row r="3080" spans="6:7" ht="15.75" customHeight="1" x14ac:dyDescent="0.25">
      <c r="F3080" s="425"/>
      <c r="G3080" s="425"/>
    </row>
    <row r="3081" spans="6:7" ht="15.75" customHeight="1" x14ac:dyDescent="0.25">
      <c r="F3081" s="425"/>
      <c r="G3081" s="425"/>
    </row>
    <row r="3082" spans="6:7" ht="15.75" customHeight="1" x14ac:dyDescent="0.25">
      <c r="F3082" s="425"/>
      <c r="G3082" s="425"/>
    </row>
    <row r="3083" spans="6:7" ht="15.75" customHeight="1" x14ac:dyDescent="0.25">
      <c r="F3083" s="425"/>
      <c r="G3083" s="425"/>
    </row>
    <row r="3084" spans="6:7" ht="15.75" customHeight="1" x14ac:dyDescent="0.25">
      <c r="F3084" s="425"/>
      <c r="G3084" s="425"/>
    </row>
    <row r="3085" spans="6:7" ht="15.75" customHeight="1" x14ac:dyDescent="0.25">
      <c r="F3085" s="425"/>
      <c r="G3085" s="425"/>
    </row>
    <row r="3086" spans="6:7" ht="15.75" customHeight="1" x14ac:dyDescent="0.25">
      <c r="F3086" s="425"/>
      <c r="G3086" s="425"/>
    </row>
    <row r="3087" spans="6:7" ht="15.75" customHeight="1" x14ac:dyDescent="0.25">
      <c r="F3087" s="425"/>
      <c r="G3087" s="425"/>
    </row>
    <row r="3088" spans="6:7" ht="15.75" customHeight="1" x14ac:dyDescent="0.25">
      <c r="F3088" s="425"/>
      <c r="G3088" s="425"/>
    </row>
    <row r="3089" spans="6:7" ht="15.75" customHeight="1" x14ac:dyDescent="0.25">
      <c r="F3089" s="425"/>
      <c r="G3089" s="425"/>
    </row>
    <row r="3090" spans="6:7" ht="15.75" customHeight="1" x14ac:dyDescent="0.25">
      <c r="F3090" s="425"/>
      <c r="G3090" s="425"/>
    </row>
    <row r="3091" spans="6:7" ht="15.75" customHeight="1" x14ac:dyDescent="0.25">
      <c r="F3091" s="425"/>
      <c r="G3091" s="425"/>
    </row>
    <row r="3092" spans="6:7" ht="15.75" customHeight="1" x14ac:dyDescent="0.25">
      <c r="F3092" s="425"/>
      <c r="G3092" s="425"/>
    </row>
    <row r="3093" spans="6:7" ht="15.75" customHeight="1" x14ac:dyDescent="0.25">
      <c r="F3093" s="425"/>
      <c r="G3093" s="425"/>
    </row>
    <row r="3094" spans="6:7" ht="15.75" customHeight="1" x14ac:dyDescent="0.25">
      <c r="F3094" s="425"/>
      <c r="G3094" s="425"/>
    </row>
    <row r="3095" spans="6:7" ht="15.75" customHeight="1" x14ac:dyDescent="0.25">
      <c r="F3095" s="425"/>
      <c r="G3095" s="425"/>
    </row>
    <row r="3096" spans="6:7" ht="15.75" customHeight="1" x14ac:dyDescent="0.25">
      <c r="F3096" s="425"/>
      <c r="G3096" s="425"/>
    </row>
    <row r="3097" spans="6:7" ht="15.75" customHeight="1" x14ac:dyDescent="0.25">
      <c r="F3097" s="425"/>
      <c r="G3097" s="425"/>
    </row>
    <row r="3098" spans="6:7" ht="15.75" customHeight="1" x14ac:dyDescent="0.25">
      <c r="F3098" s="425"/>
      <c r="G3098" s="425"/>
    </row>
    <row r="3099" spans="6:7" ht="15.75" customHeight="1" x14ac:dyDescent="0.25">
      <c r="F3099" s="425"/>
      <c r="G3099" s="425"/>
    </row>
    <row r="3100" spans="6:7" ht="15.75" customHeight="1" x14ac:dyDescent="0.25">
      <c r="F3100" s="425"/>
      <c r="G3100" s="425"/>
    </row>
    <row r="3101" spans="6:7" ht="15.75" customHeight="1" x14ac:dyDescent="0.25">
      <c r="F3101" s="425"/>
      <c r="G3101" s="425"/>
    </row>
    <row r="3102" spans="6:7" ht="15.75" customHeight="1" x14ac:dyDescent="0.25">
      <c r="F3102" s="425"/>
      <c r="G3102" s="425"/>
    </row>
    <row r="3103" spans="6:7" ht="15.75" customHeight="1" x14ac:dyDescent="0.25">
      <c r="F3103" s="425"/>
      <c r="G3103" s="425"/>
    </row>
    <row r="3104" spans="6:7" ht="15.75" customHeight="1" x14ac:dyDescent="0.25">
      <c r="F3104" s="425"/>
      <c r="G3104" s="425"/>
    </row>
    <row r="3105" spans="6:7" ht="15.75" customHeight="1" x14ac:dyDescent="0.25">
      <c r="F3105" s="425"/>
      <c r="G3105" s="425"/>
    </row>
    <row r="3106" spans="6:7" ht="15.75" customHeight="1" x14ac:dyDescent="0.25">
      <c r="F3106" s="425"/>
      <c r="G3106" s="425"/>
    </row>
    <row r="3107" spans="6:7" ht="15.75" customHeight="1" x14ac:dyDescent="0.25">
      <c r="F3107" s="425"/>
      <c r="G3107" s="425"/>
    </row>
    <row r="3108" spans="6:7" ht="15.75" customHeight="1" x14ac:dyDescent="0.25">
      <c r="F3108" s="425"/>
      <c r="G3108" s="425"/>
    </row>
    <row r="3109" spans="6:7" ht="15.75" customHeight="1" x14ac:dyDescent="0.25">
      <c r="F3109" s="425"/>
      <c r="G3109" s="425"/>
    </row>
    <row r="3110" spans="6:7" ht="15.75" customHeight="1" x14ac:dyDescent="0.25">
      <c r="F3110" s="425"/>
      <c r="G3110" s="425"/>
    </row>
    <row r="3111" spans="6:7" ht="15.75" customHeight="1" x14ac:dyDescent="0.25">
      <c r="F3111" s="425"/>
      <c r="G3111" s="425"/>
    </row>
    <row r="3112" spans="6:7" ht="15.75" customHeight="1" x14ac:dyDescent="0.25">
      <c r="F3112" s="425"/>
      <c r="G3112" s="425"/>
    </row>
    <row r="3113" spans="6:7" ht="15.75" customHeight="1" x14ac:dyDescent="0.25">
      <c r="F3113" s="425"/>
      <c r="G3113" s="425"/>
    </row>
    <row r="3114" spans="6:7" ht="15.75" customHeight="1" x14ac:dyDescent="0.25">
      <c r="F3114" s="425"/>
      <c r="G3114" s="425"/>
    </row>
    <row r="3115" spans="6:7" ht="15.75" customHeight="1" x14ac:dyDescent="0.25">
      <c r="F3115" s="425"/>
      <c r="G3115" s="425"/>
    </row>
    <row r="3116" spans="6:7" ht="15.75" customHeight="1" x14ac:dyDescent="0.25">
      <c r="F3116" s="425"/>
      <c r="G3116" s="425"/>
    </row>
    <row r="3117" spans="6:7" ht="15.75" customHeight="1" x14ac:dyDescent="0.25">
      <c r="F3117" s="425"/>
      <c r="G3117" s="425"/>
    </row>
    <row r="3118" spans="6:7" ht="15.75" customHeight="1" x14ac:dyDescent="0.25">
      <c r="F3118" s="425"/>
      <c r="G3118" s="425"/>
    </row>
    <row r="3119" spans="6:7" ht="15.75" customHeight="1" x14ac:dyDescent="0.25">
      <c r="F3119" s="425"/>
      <c r="G3119" s="425"/>
    </row>
    <row r="3120" spans="6:7" ht="15.75" customHeight="1" x14ac:dyDescent="0.25">
      <c r="F3120" s="425"/>
      <c r="G3120" s="425"/>
    </row>
    <row r="3121" spans="6:7" ht="15.75" customHeight="1" x14ac:dyDescent="0.25">
      <c r="F3121" s="425"/>
      <c r="G3121" s="425"/>
    </row>
    <row r="3122" spans="6:7" ht="15.75" customHeight="1" x14ac:dyDescent="0.25">
      <c r="F3122" s="425"/>
      <c r="G3122" s="425"/>
    </row>
    <row r="3123" spans="6:7" ht="15.75" customHeight="1" x14ac:dyDescent="0.25">
      <c r="F3123" s="425"/>
      <c r="G3123" s="425"/>
    </row>
    <row r="3124" spans="6:7" ht="15.75" customHeight="1" x14ac:dyDescent="0.25">
      <c r="F3124" s="425"/>
      <c r="G3124" s="425"/>
    </row>
    <row r="3125" spans="6:7" ht="15.75" customHeight="1" x14ac:dyDescent="0.25">
      <c r="F3125" s="425"/>
      <c r="G3125" s="425"/>
    </row>
    <row r="3126" spans="6:7" ht="15.75" customHeight="1" x14ac:dyDescent="0.25">
      <c r="F3126" s="425"/>
      <c r="G3126" s="425"/>
    </row>
    <row r="3127" spans="6:7" ht="15.75" customHeight="1" x14ac:dyDescent="0.25">
      <c r="F3127" s="425"/>
      <c r="G3127" s="425"/>
    </row>
    <row r="3128" spans="6:7" ht="15.75" customHeight="1" x14ac:dyDescent="0.25">
      <c r="F3128" s="425"/>
      <c r="G3128" s="425"/>
    </row>
    <row r="3129" spans="6:7" ht="15.75" customHeight="1" x14ac:dyDescent="0.25">
      <c r="F3129" s="425"/>
      <c r="G3129" s="425"/>
    </row>
    <row r="3130" spans="6:7" ht="15.75" customHeight="1" x14ac:dyDescent="0.25">
      <c r="F3130" s="425"/>
      <c r="G3130" s="425"/>
    </row>
    <row r="3131" spans="6:7" ht="15.75" customHeight="1" x14ac:dyDescent="0.25">
      <c r="F3131" s="425"/>
      <c r="G3131" s="425"/>
    </row>
    <row r="3132" spans="6:7" ht="15.75" customHeight="1" x14ac:dyDescent="0.25">
      <c r="F3132" s="425"/>
      <c r="G3132" s="425"/>
    </row>
    <row r="3133" spans="6:7" ht="15.75" customHeight="1" x14ac:dyDescent="0.25">
      <c r="F3133" s="425"/>
      <c r="G3133" s="425"/>
    </row>
    <row r="3134" spans="6:7" ht="15.75" customHeight="1" x14ac:dyDescent="0.25">
      <c r="F3134" s="425"/>
      <c r="G3134" s="425"/>
    </row>
    <row r="3135" spans="6:7" ht="15.75" customHeight="1" x14ac:dyDescent="0.25">
      <c r="F3135" s="425"/>
      <c r="G3135" s="425"/>
    </row>
    <row r="3136" spans="6:7" ht="15.75" customHeight="1" x14ac:dyDescent="0.25">
      <c r="F3136" s="425"/>
      <c r="G3136" s="425"/>
    </row>
    <row r="3137" spans="6:7" ht="15.75" customHeight="1" x14ac:dyDescent="0.25">
      <c r="F3137" s="425"/>
      <c r="G3137" s="425"/>
    </row>
    <row r="3138" spans="6:7" ht="15.75" customHeight="1" x14ac:dyDescent="0.25">
      <c r="F3138" s="425"/>
      <c r="G3138" s="425"/>
    </row>
    <row r="3139" spans="6:7" ht="15.75" customHeight="1" x14ac:dyDescent="0.25">
      <c r="F3139" s="425"/>
      <c r="G3139" s="425"/>
    </row>
    <row r="3140" spans="6:7" ht="15.75" customHeight="1" x14ac:dyDescent="0.25">
      <c r="F3140" s="425"/>
      <c r="G3140" s="425"/>
    </row>
    <row r="3141" spans="6:7" ht="15.75" customHeight="1" x14ac:dyDescent="0.25">
      <c r="F3141" s="425"/>
      <c r="G3141" s="425"/>
    </row>
    <row r="3142" spans="6:7" ht="15.75" customHeight="1" x14ac:dyDescent="0.25">
      <c r="F3142" s="425"/>
      <c r="G3142" s="425"/>
    </row>
    <row r="3143" spans="6:7" ht="15.75" customHeight="1" x14ac:dyDescent="0.25">
      <c r="F3143" s="425"/>
      <c r="G3143" s="425"/>
    </row>
    <row r="3144" spans="6:7" ht="15.75" customHeight="1" x14ac:dyDescent="0.25">
      <c r="F3144" s="425"/>
      <c r="G3144" s="425"/>
    </row>
    <row r="3145" spans="6:7" ht="15.75" customHeight="1" x14ac:dyDescent="0.25">
      <c r="F3145" s="425"/>
      <c r="G3145" s="425"/>
    </row>
    <row r="3146" spans="6:7" ht="15.75" customHeight="1" x14ac:dyDescent="0.25">
      <c r="F3146" s="425"/>
      <c r="G3146" s="425"/>
    </row>
    <row r="3147" spans="6:7" ht="15.75" customHeight="1" x14ac:dyDescent="0.25">
      <c r="F3147" s="425"/>
      <c r="G3147" s="425"/>
    </row>
    <row r="3148" spans="6:7" ht="15.75" customHeight="1" x14ac:dyDescent="0.25">
      <c r="F3148" s="425"/>
      <c r="G3148" s="425"/>
    </row>
    <row r="3149" spans="6:7" ht="15.75" customHeight="1" x14ac:dyDescent="0.25">
      <c r="F3149" s="425"/>
      <c r="G3149" s="425"/>
    </row>
    <row r="3150" spans="6:7" ht="15.75" customHeight="1" x14ac:dyDescent="0.25">
      <c r="F3150" s="425"/>
      <c r="G3150" s="425"/>
    </row>
    <row r="3151" spans="6:7" ht="15.75" customHeight="1" x14ac:dyDescent="0.25">
      <c r="F3151" s="425"/>
      <c r="G3151" s="425"/>
    </row>
    <row r="3152" spans="6:7" ht="15.75" customHeight="1" x14ac:dyDescent="0.25">
      <c r="F3152" s="425"/>
      <c r="G3152" s="425"/>
    </row>
    <row r="3153" spans="6:7" ht="15.75" customHeight="1" x14ac:dyDescent="0.25">
      <c r="F3153" s="425"/>
      <c r="G3153" s="425"/>
    </row>
    <row r="3154" spans="6:7" ht="15.75" customHeight="1" x14ac:dyDescent="0.25">
      <c r="F3154" s="425"/>
      <c r="G3154" s="425"/>
    </row>
    <row r="3155" spans="6:7" ht="15.75" customHeight="1" x14ac:dyDescent="0.25">
      <c r="F3155" s="425"/>
      <c r="G3155" s="425"/>
    </row>
    <row r="3156" spans="6:7" ht="15.75" customHeight="1" x14ac:dyDescent="0.25">
      <c r="F3156" s="425"/>
      <c r="G3156" s="425"/>
    </row>
    <row r="3157" spans="6:7" ht="15.75" customHeight="1" x14ac:dyDescent="0.25">
      <c r="F3157" s="425"/>
      <c r="G3157" s="425"/>
    </row>
    <row r="3158" spans="6:7" ht="15.75" customHeight="1" x14ac:dyDescent="0.25">
      <c r="F3158" s="425"/>
      <c r="G3158" s="425"/>
    </row>
    <row r="3159" spans="6:7" ht="15.75" customHeight="1" x14ac:dyDescent="0.25">
      <c r="F3159" s="425"/>
      <c r="G3159" s="425"/>
    </row>
    <row r="3160" spans="6:7" ht="15.75" customHeight="1" x14ac:dyDescent="0.25">
      <c r="F3160" s="425"/>
      <c r="G3160" s="425"/>
    </row>
    <row r="3161" spans="6:7" ht="15.75" customHeight="1" x14ac:dyDescent="0.25">
      <c r="F3161" s="425"/>
      <c r="G3161" s="425"/>
    </row>
    <row r="3162" spans="6:7" ht="15.75" customHeight="1" x14ac:dyDescent="0.25">
      <c r="F3162" s="425"/>
      <c r="G3162" s="425"/>
    </row>
    <row r="3163" spans="6:7" ht="15.75" customHeight="1" x14ac:dyDescent="0.25">
      <c r="F3163" s="425"/>
      <c r="G3163" s="425"/>
    </row>
    <row r="3164" spans="6:7" ht="15.75" customHeight="1" x14ac:dyDescent="0.25">
      <c r="F3164" s="425"/>
      <c r="G3164" s="425"/>
    </row>
    <row r="3165" spans="6:7" ht="15.75" customHeight="1" x14ac:dyDescent="0.25">
      <c r="F3165" s="425"/>
      <c r="G3165" s="425"/>
    </row>
    <row r="3166" spans="6:7" ht="15.75" customHeight="1" x14ac:dyDescent="0.25">
      <c r="F3166" s="425"/>
      <c r="G3166" s="425"/>
    </row>
    <row r="3167" spans="6:7" ht="15.75" customHeight="1" x14ac:dyDescent="0.25">
      <c r="F3167" s="425"/>
      <c r="G3167" s="425"/>
    </row>
    <row r="3168" spans="6:7" ht="15.75" customHeight="1" x14ac:dyDescent="0.25">
      <c r="F3168" s="425"/>
      <c r="G3168" s="425"/>
    </row>
    <row r="3169" spans="6:7" ht="15.75" customHeight="1" x14ac:dyDescent="0.25">
      <c r="F3169" s="425"/>
      <c r="G3169" s="425"/>
    </row>
    <row r="3170" spans="6:7" ht="15.75" customHeight="1" x14ac:dyDescent="0.25">
      <c r="F3170" s="425"/>
      <c r="G3170" s="425"/>
    </row>
    <row r="3171" spans="6:7" ht="15.75" customHeight="1" x14ac:dyDescent="0.25">
      <c r="F3171" s="425"/>
      <c r="G3171" s="425"/>
    </row>
    <row r="3172" spans="6:7" ht="15.75" customHeight="1" x14ac:dyDescent="0.25">
      <c r="F3172" s="425"/>
      <c r="G3172" s="425"/>
    </row>
    <row r="3173" spans="6:7" ht="15.75" customHeight="1" x14ac:dyDescent="0.25">
      <c r="F3173" s="425"/>
      <c r="G3173" s="425"/>
    </row>
    <row r="3174" spans="6:7" ht="15.75" customHeight="1" x14ac:dyDescent="0.25">
      <c r="F3174" s="425"/>
      <c r="G3174" s="425"/>
    </row>
    <row r="3175" spans="6:7" ht="15.75" customHeight="1" x14ac:dyDescent="0.25">
      <c r="F3175" s="425"/>
      <c r="G3175" s="425"/>
    </row>
    <row r="3176" spans="6:7" ht="15.75" customHeight="1" x14ac:dyDescent="0.25">
      <c r="F3176" s="425"/>
      <c r="G3176" s="425"/>
    </row>
    <row r="3177" spans="6:7" ht="15.75" customHeight="1" x14ac:dyDescent="0.25">
      <c r="F3177" s="425"/>
      <c r="G3177" s="425"/>
    </row>
    <row r="3178" spans="6:7" ht="15.75" customHeight="1" x14ac:dyDescent="0.25">
      <c r="F3178" s="425"/>
      <c r="G3178" s="425"/>
    </row>
    <row r="3179" spans="6:7" ht="15.75" customHeight="1" x14ac:dyDescent="0.25">
      <c r="F3179" s="425"/>
      <c r="G3179" s="425"/>
    </row>
    <row r="3180" spans="6:7" ht="15.75" customHeight="1" x14ac:dyDescent="0.25">
      <c r="F3180" s="425"/>
      <c r="G3180" s="425"/>
    </row>
    <row r="3181" spans="6:7" ht="15.75" customHeight="1" x14ac:dyDescent="0.25">
      <c r="F3181" s="425"/>
      <c r="G3181" s="425"/>
    </row>
    <row r="3182" spans="6:7" ht="15.75" customHeight="1" x14ac:dyDescent="0.25">
      <c r="F3182" s="425"/>
      <c r="G3182" s="425"/>
    </row>
    <row r="3183" spans="6:7" ht="15.75" customHeight="1" x14ac:dyDescent="0.25">
      <c r="F3183" s="425"/>
      <c r="G3183" s="425"/>
    </row>
    <row r="3184" spans="6:7" ht="15.75" customHeight="1" x14ac:dyDescent="0.25">
      <c r="F3184" s="425"/>
      <c r="G3184" s="425"/>
    </row>
    <row r="3185" spans="6:7" ht="15.75" customHeight="1" x14ac:dyDescent="0.25">
      <c r="F3185" s="425"/>
      <c r="G3185" s="425"/>
    </row>
    <row r="3186" spans="6:7" ht="15.75" customHeight="1" x14ac:dyDescent="0.25">
      <c r="F3186" s="425"/>
      <c r="G3186" s="425"/>
    </row>
    <row r="3187" spans="6:7" ht="15.75" customHeight="1" x14ac:dyDescent="0.25">
      <c r="F3187" s="425"/>
      <c r="G3187" s="425"/>
    </row>
    <row r="3188" spans="6:7" ht="15.75" customHeight="1" x14ac:dyDescent="0.25">
      <c r="F3188" s="425"/>
      <c r="G3188" s="425"/>
    </row>
    <row r="3189" spans="6:7" ht="15.75" customHeight="1" x14ac:dyDescent="0.25">
      <c r="F3189" s="425"/>
      <c r="G3189" s="425"/>
    </row>
    <row r="3190" spans="6:7" ht="15.75" customHeight="1" x14ac:dyDescent="0.25">
      <c r="F3190" s="425"/>
      <c r="G3190" s="425"/>
    </row>
    <row r="3191" spans="6:7" ht="15.75" customHeight="1" x14ac:dyDescent="0.25">
      <c r="F3191" s="425"/>
      <c r="G3191" s="425"/>
    </row>
    <row r="3192" spans="6:7" ht="15.75" customHeight="1" x14ac:dyDescent="0.25">
      <c r="F3192" s="425"/>
      <c r="G3192" s="425"/>
    </row>
    <row r="3193" spans="6:7" ht="15.75" customHeight="1" x14ac:dyDescent="0.25">
      <c r="F3193" s="425"/>
      <c r="G3193" s="425"/>
    </row>
    <row r="3194" spans="6:7" ht="15.75" customHeight="1" x14ac:dyDescent="0.25">
      <c r="F3194" s="425"/>
      <c r="G3194" s="425"/>
    </row>
    <row r="3195" spans="6:7" ht="15.75" customHeight="1" x14ac:dyDescent="0.25">
      <c r="F3195" s="425"/>
      <c r="G3195" s="425"/>
    </row>
    <row r="3196" spans="6:7" ht="15.75" customHeight="1" x14ac:dyDescent="0.25">
      <c r="F3196" s="425"/>
      <c r="G3196" s="425"/>
    </row>
    <row r="3197" spans="6:7" ht="15.75" customHeight="1" x14ac:dyDescent="0.25">
      <c r="F3197" s="425"/>
      <c r="G3197" s="425"/>
    </row>
    <row r="3198" spans="6:7" ht="15.75" customHeight="1" x14ac:dyDescent="0.25">
      <c r="F3198" s="425"/>
      <c r="G3198" s="425"/>
    </row>
    <row r="3199" spans="6:7" ht="15.75" customHeight="1" x14ac:dyDescent="0.25">
      <c r="F3199" s="425"/>
      <c r="G3199" s="425"/>
    </row>
    <row r="3200" spans="6:7" ht="15.75" customHeight="1" x14ac:dyDescent="0.25">
      <c r="F3200" s="425"/>
      <c r="G3200" s="425"/>
    </row>
    <row r="3201" spans="6:7" ht="15.75" customHeight="1" x14ac:dyDescent="0.25">
      <c r="F3201" s="425"/>
      <c r="G3201" s="425"/>
    </row>
    <row r="3202" spans="6:7" ht="15.75" customHeight="1" x14ac:dyDescent="0.25">
      <c r="F3202" s="425"/>
      <c r="G3202" s="425"/>
    </row>
    <row r="3203" spans="6:7" ht="15.75" customHeight="1" x14ac:dyDescent="0.25">
      <c r="F3203" s="425"/>
      <c r="G3203" s="425"/>
    </row>
    <row r="3204" spans="6:7" ht="15.75" customHeight="1" x14ac:dyDescent="0.25">
      <c r="F3204" s="425"/>
      <c r="G3204" s="425"/>
    </row>
    <row r="3205" spans="6:7" ht="15.75" customHeight="1" x14ac:dyDescent="0.25">
      <c r="F3205" s="425"/>
      <c r="G3205" s="425"/>
    </row>
    <row r="3206" spans="6:7" ht="15.75" customHeight="1" x14ac:dyDescent="0.25">
      <c r="F3206" s="425"/>
      <c r="G3206" s="425"/>
    </row>
    <row r="3207" spans="6:7" ht="15.75" customHeight="1" x14ac:dyDescent="0.25">
      <c r="F3207" s="425"/>
      <c r="G3207" s="425"/>
    </row>
    <row r="3208" spans="6:7" ht="15.75" customHeight="1" x14ac:dyDescent="0.25">
      <c r="F3208" s="425"/>
      <c r="G3208" s="425"/>
    </row>
    <row r="3209" spans="6:7" ht="15.75" customHeight="1" x14ac:dyDescent="0.25">
      <c r="F3209" s="425"/>
      <c r="G3209" s="425"/>
    </row>
    <row r="3210" spans="6:7" ht="15.75" customHeight="1" x14ac:dyDescent="0.25">
      <c r="F3210" s="425"/>
      <c r="G3210" s="425"/>
    </row>
    <row r="3211" spans="6:7" ht="15.75" customHeight="1" x14ac:dyDescent="0.25">
      <c r="F3211" s="425"/>
      <c r="G3211" s="425"/>
    </row>
    <row r="3212" spans="6:7" ht="15.75" customHeight="1" x14ac:dyDescent="0.25">
      <c r="F3212" s="425"/>
      <c r="G3212" s="425"/>
    </row>
    <row r="3213" spans="6:7" ht="15.75" customHeight="1" x14ac:dyDescent="0.25">
      <c r="F3213" s="425"/>
      <c r="G3213" s="425"/>
    </row>
    <row r="3214" spans="6:7" ht="15.75" customHeight="1" x14ac:dyDescent="0.25">
      <c r="F3214" s="425"/>
      <c r="G3214" s="425"/>
    </row>
    <row r="3215" spans="6:7" ht="15.75" customHeight="1" x14ac:dyDescent="0.25">
      <c r="F3215" s="425"/>
      <c r="G3215" s="425"/>
    </row>
    <row r="3216" spans="6:7" ht="15.75" customHeight="1" x14ac:dyDescent="0.25">
      <c r="F3216" s="425"/>
      <c r="G3216" s="425"/>
    </row>
    <row r="3217" spans="6:7" ht="15.75" customHeight="1" x14ac:dyDescent="0.25">
      <c r="F3217" s="425"/>
      <c r="G3217" s="425"/>
    </row>
    <row r="3218" spans="6:7" ht="15.75" customHeight="1" x14ac:dyDescent="0.25">
      <c r="F3218" s="425"/>
      <c r="G3218" s="425"/>
    </row>
    <row r="3219" spans="6:7" ht="15.75" customHeight="1" x14ac:dyDescent="0.25">
      <c r="F3219" s="425"/>
      <c r="G3219" s="425"/>
    </row>
    <row r="3220" spans="6:7" ht="15.75" customHeight="1" x14ac:dyDescent="0.25">
      <c r="F3220" s="425"/>
      <c r="G3220" s="425"/>
    </row>
    <row r="3221" spans="6:7" ht="15.75" customHeight="1" x14ac:dyDescent="0.25">
      <c r="F3221" s="425"/>
      <c r="G3221" s="425"/>
    </row>
    <row r="3222" spans="6:7" ht="15.75" customHeight="1" x14ac:dyDescent="0.25">
      <c r="F3222" s="425"/>
      <c r="G3222" s="425"/>
    </row>
    <row r="3223" spans="6:7" ht="15.75" customHeight="1" x14ac:dyDescent="0.25">
      <c r="F3223" s="425"/>
      <c r="G3223" s="425"/>
    </row>
    <row r="3224" spans="6:7" ht="15.75" customHeight="1" x14ac:dyDescent="0.25">
      <c r="F3224" s="425"/>
      <c r="G3224" s="425"/>
    </row>
    <row r="3225" spans="6:7" ht="15.75" customHeight="1" x14ac:dyDescent="0.25">
      <c r="F3225" s="425"/>
      <c r="G3225" s="425"/>
    </row>
    <row r="3226" spans="6:7" ht="15.75" customHeight="1" x14ac:dyDescent="0.25">
      <c r="F3226" s="425"/>
      <c r="G3226" s="425"/>
    </row>
    <row r="3227" spans="6:7" ht="15.75" customHeight="1" x14ac:dyDescent="0.25">
      <c r="F3227" s="425"/>
      <c r="G3227" s="425"/>
    </row>
    <row r="3228" spans="6:7" ht="15.75" customHeight="1" x14ac:dyDescent="0.25">
      <c r="F3228" s="425"/>
      <c r="G3228" s="425"/>
    </row>
    <row r="3229" spans="6:7" ht="15.75" customHeight="1" x14ac:dyDescent="0.25">
      <c r="F3229" s="425"/>
      <c r="G3229" s="425"/>
    </row>
    <row r="3230" spans="6:7" ht="15.75" customHeight="1" x14ac:dyDescent="0.25">
      <c r="F3230" s="425"/>
      <c r="G3230" s="425"/>
    </row>
    <row r="3231" spans="6:7" ht="15.75" customHeight="1" x14ac:dyDescent="0.25">
      <c r="F3231" s="425"/>
      <c r="G3231" s="425"/>
    </row>
    <row r="3232" spans="6:7" ht="15.75" customHeight="1" x14ac:dyDescent="0.25">
      <c r="F3232" s="425"/>
      <c r="G3232" s="425"/>
    </row>
    <row r="3233" spans="6:7" ht="15.75" customHeight="1" x14ac:dyDescent="0.25">
      <c r="F3233" s="425"/>
      <c r="G3233" s="425"/>
    </row>
    <row r="3234" spans="6:7" ht="15.75" customHeight="1" x14ac:dyDescent="0.25">
      <c r="F3234" s="425"/>
      <c r="G3234" s="425"/>
    </row>
    <row r="3235" spans="6:7" ht="15.75" customHeight="1" x14ac:dyDescent="0.25">
      <c r="F3235" s="425"/>
      <c r="G3235" s="425"/>
    </row>
    <row r="3236" spans="6:7" ht="15.75" customHeight="1" x14ac:dyDescent="0.25">
      <c r="F3236" s="425"/>
      <c r="G3236" s="425"/>
    </row>
    <row r="3237" spans="6:7" ht="15.75" customHeight="1" x14ac:dyDescent="0.25">
      <c r="F3237" s="425"/>
      <c r="G3237" s="425"/>
    </row>
    <row r="3238" spans="6:7" ht="15.75" customHeight="1" x14ac:dyDescent="0.25">
      <c r="F3238" s="425"/>
      <c r="G3238" s="425"/>
    </row>
    <row r="3239" spans="6:7" ht="15.75" customHeight="1" x14ac:dyDescent="0.25">
      <c r="F3239" s="425"/>
      <c r="G3239" s="425"/>
    </row>
    <row r="3240" spans="6:7" ht="15.75" customHeight="1" x14ac:dyDescent="0.25">
      <c r="F3240" s="425"/>
      <c r="G3240" s="425"/>
    </row>
    <row r="3241" spans="6:7" ht="15.75" customHeight="1" x14ac:dyDescent="0.25">
      <c r="F3241" s="425"/>
      <c r="G3241" s="425"/>
    </row>
    <row r="3242" spans="6:7" ht="15.75" customHeight="1" x14ac:dyDescent="0.25">
      <c r="F3242" s="425"/>
      <c r="G3242" s="425"/>
    </row>
    <row r="3243" spans="6:7" ht="15.75" customHeight="1" x14ac:dyDescent="0.25">
      <c r="F3243" s="425"/>
      <c r="G3243" s="425"/>
    </row>
    <row r="3244" spans="6:7" ht="15.75" customHeight="1" x14ac:dyDescent="0.25">
      <c r="F3244" s="425"/>
      <c r="G3244" s="425"/>
    </row>
    <row r="3245" spans="6:7" ht="15.75" customHeight="1" x14ac:dyDescent="0.25">
      <c r="F3245" s="425"/>
      <c r="G3245" s="425"/>
    </row>
    <row r="3246" spans="6:7" ht="15.75" customHeight="1" x14ac:dyDescent="0.25">
      <c r="F3246" s="425"/>
      <c r="G3246" s="425"/>
    </row>
    <row r="3247" spans="6:7" ht="15.75" customHeight="1" x14ac:dyDescent="0.25">
      <c r="F3247" s="425"/>
      <c r="G3247" s="425"/>
    </row>
    <row r="3248" spans="6:7" ht="15.75" customHeight="1" x14ac:dyDescent="0.25">
      <c r="F3248" s="425"/>
      <c r="G3248" s="425"/>
    </row>
    <row r="3249" spans="6:7" ht="15.75" customHeight="1" x14ac:dyDescent="0.25">
      <c r="F3249" s="425"/>
      <c r="G3249" s="425"/>
    </row>
    <row r="3250" spans="6:7" ht="15.75" customHeight="1" x14ac:dyDescent="0.25">
      <c r="F3250" s="425"/>
      <c r="G3250" s="425"/>
    </row>
    <row r="3251" spans="6:7" ht="15.75" customHeight="1" x14ac:dyDescent="0.25">
      <c r="F3251" s="425"/>
      <c r="G3251" s="425"/>
    </row>
    <row r="3252" spans="6:7" ht="15.75" customHeight="1" x14ac:dyDescent="0.25">
      <c r="F3252" s="425"/>
      <c r="G3252" s="425"/>
    </row>
    <row r="3253" spans="6:7" ht="15.75" customHeight="1" x14ac:dyDescent="0.25">
      <c r="F3253" s="425"/>
      <c r="G3253" s="425"/>
    </row>
    <row r="3254" spans="6:7" ht="15.75" customHeight="1" x14ac:dyDescent="0.25">
      <c r="F3254" s="425"/>
      <c r="G3254" s="425"/>
    </row>
    <row r="3255" spans="6:7" ht="15.75" customHeight="1" x14ac:dyDescent="0.25">
      <c r="F3255" s="425"/>
      <c r="G3255" s="425"/>
    </row>
    <row r="3256" spans="6:7" ht="15.75" customHeight="1" x14ac:dyDescent="0.25">
      <c r="F3256" s="425"/>
      <c r="G3256" s="425"/>
    </row>
    <row r="3257" spans="6:7" ht="15.75" customHeight="1" x14ac:dyDescent="0.25">
      <c r="F3257" s="425"/>
      <c r="G3257" s="425"/>
    </row>
    <row r="3258" spans="6:7" ht="15.75" customHeight="1" x14ac:dyDescent="0.25">
      <c r="F3258" s="425"/>
      <c r="G3258" s="425"/>
    </row>
    <row r="3259" spans="6:7" ht="15.75" customHeight="1" x14ac:dyDescent="0.25">
      <c r="F3259" s="425"/>
      <c r="G3259" s="425"/>
    </row>
    <row r="3260" spans="6:7" ht="15.75" customHeight="1" x14ac:dyDescent="0.25">
      <c r="F3260" s="425"/>
      <c r="G3260" s="425"/>
    </row>
    <row r="3261" spans="6:7" ht="15.75" customHeight="1" x14ac:dyDescent="0.25">
      <c r="F3261" s="425"/>
      <c r="G3261" s="425"/>
    </row>
    <row r="3262" spans="6:7" ht="15.75" customHeight="1" x14ac:dyDescent="0.25">
      <c r="F3262" s="425"/>
      <c r="G3262" s="425"/>
    </row>
    <row r="3263" spans="6:7" ht="15.75" customHeight="1" x14ac:dyDescent="0.25">
      <c r="F3263" s="425"/>
      <c r="G3263" s="425"/>
    </row>
    <row r="3264" spans="6:7" ht="15.75" customHeight="1" x14ac:dyDescent="0.25">
      <c r="F3264" s="425"/>
      <c r="G3264" s="425"/>
    </row>
    <row r="3265" spans="6:7" ht="15.75" customHeight="1" x14ac:dyDescent="0.25">
      <c r="F3265" s="425"/>
      <c r="G3265" s="425"/>
    </row>
    <row r="3266" spans="6:7" ht="15.75" customHeight="1" x14ac:dyDescent="0.25">
      <c r="F3266" s="425"/>
      <c r="G3266" s="425"/>
    </row>
    <row r="3267" spans="6:7" ht="15.75" customHeight="1" x14ac:dyDescent="0.25">
      <c r="F3267" s="425"/>
      <c r="G3267" s="425"/>
    </row>
    <row r="3268" spans="6:7" ht="15.75" customHeight="1" x14ac:dyDescent="0.25">
      <c r="F3268" s="425"/>
      <c r="G3268" s="425"/>
    </row>
    <row r="3269" spans="6:7" ht="15.75" customHeight="1" x14ac:dyDescent="0.25">
      <c r="F3269" s="425"/>
      <c r="G3269" s="425"/>
    </row>
    <row r="3270" spans="6:7" ht="15.75" customHeight="1" x14ac:dyDescent="0.25">
      <c r="F3270" s="425"/>
      <c r="G3270" s="425"/>
    </row>
    <row r="3271" spans="6:7" ht="15.75" customHeight="1" x14ac:dyDescent="0.25">
      <c r="F3271" s="425"/>
      <c r="G3271" s="425"/>
    </row>
    <row r="3272" spans="6:7" ht="15.75" customHeight="1" x14ac:dyDescent="0.25">
      <c r="F3272" s="425"/>
      <c r="G3272" s="425"/>
    </row>
    <row r="3273" spans="6:7" ht="15.75" customHeight="1" x14ac:dyDescent="0.25">
      <c r="F3273" s="425"/>
      <c r="G3273" s="425"/>
    </row>
    <row r="3274" spans="6:7" ht="15.75" customHeight="1" x14ac:dyDescent="0.25">
      <c r="F3274" s="425"/>
      <c r="G3274" s="425"/>
    </row>
    <row r="3275" spans="6:7" ht="15.75" customHeight="1" x14ac:dyDescent="0.25">
      <c r="F3275" s="425"/>
      <c r="G3275" s="425"/>
    </row>
    <row r="3276" spans="6:7" ht="15.75" customHeight="1" x14ac:dyDescent="0.25">
      <c r="F3276" s="425"/>
      <c r="G3276" s="425"/>
    </row>
    <row r="3277" spans="6:7" ht="15.75" customHeight="1" x14ac:dyDescent="0.25">
      <c r="F3277" s="425"/>
      <c r="G3277" s="425"/>
    </row>
    <row r="3278" spans="6:7" ht="15.75" customHeight="1" x14ac:dyDescent="0.25">
      <c r="F3278" s="425"/>
      <c r="G3278" s="425"/>
    </row>
    <row r="3279" spans="6:7" ht="15.75" customHeight="1" x14ac:dyDescent="0.25">
      <c r="F3279" s="425"/>
      <c r="G3279" s="425"/>
    </row>
    <row r="3280" spans="6:7" ht="15.75" customHeight="1" x14ac:dyDescent="0.25">
      <c r="F3280" s="425"/>
      <c r="G3280" s="425"/>
    </row>
    <row r="3281" spans="6:7" ht="15.75" customHeight="1" x14ac:dyDescent="0.25">
      <c r="F3281" s="425"/>
      <c r="G3281" s="425"/>
    </row>
    <row r="3282" spans="6:7" ht="15.75" customHeight="1" x14ac:dyDescent="0.25">
      <c r="F3282" s="425"/>
      <c r="G3282" s="425"/>
    </row>
    <row r="3283" spans="6:7" ht="15.75" customHeight="1" x14ac:dyDescent="0.25">
      <c r="F3283" s="425"/>
      <c r="G3283" s="425"/>
    </row>
    <row r="3284" spans="6:7" ht="15.75" customHeight="1" x14ac:dyDescent="0.25">
      <c r="F3284" s="425"/>
      <c r="G3284" s="425"/>
    </row>
    <row r="3285" spans="6:7" ht="15.75" customHeight="1" x14ac:dyDescent="0.25">
      <c r="F3285" s="425"/>
      <c r="G3285" s="425"/>
    </row>
    <row r="3286" spans="6:7" ht="15.75" customHeight="1" x14ac:dyDescent="0.25">
      <c r="F3286" s="425"/>
      <c r="G3286" s="425"/>
    </row>
    <row r="3287" spans="6:7" ht="15.75" customHeight="1" x14ac:dyDescent="0.25">
      <c r="F3287" s="425"/>
      <c r="G3287" s="425"/>
    </row>
    <row r="3288" spans="6:7" ht="15.75" customHeight="1" x14ac:dyDescent="0.25">
      <c r="F3288" s="425"/>
      <c r="G3288" s="425"/>
    </row>
    <row r="3289" spans="6:7" ht="15.75" customHeight="1" x14ac:dyDescent="0.25">
      <c r="F3289" s="425"/>
      <c r="G3289" s="425"/>
    </row>
    <row r="3290" spans="6:7" ht="15.75" customHeight="1" x14ac:dyDescent="0.25">
      <c r="F3290" s="425"/>
      <c r="G3290" s="425"/>
    </row>
    <row r="3291" spans="6:7" ht="15.75" customHeight="1" x14ac:dyDescent="0.25">
      <c r="F3291" s="425"/>
      <c r="G3291" s="425"/>
    </row>
    <row r="3292" spans="6:7" ht="15.75" customHeight="1" x14ac:dyDescent="0.25">
      <c r="F3292" s="425"/>
      <c r="G3292" s="425"/>
    </row>
    <row r="3293" spans="6:7" ht="15.75" customHeight="1" x14ac:dyDescent="0.25">
      <c r="F3293" s="425"/>
      <c r="G3293" s="425"/>
    </row>
    <row r="3294" spans="6:7" ht="15.75" customHeight="1" x14ac:dyDescent="0.25">
      <c r="F3294" s="425"/>
      <c r="G3294" s="425"/>
    </row>
    <row r="3295" spans="6:7" ht="15.75" customHeight="1" x14ac:dyDescent="0.25">
      <c r="F3295" s="425"/>
      <c r="G3295" s="425"/>
    </row>
    <row r="3296" spans="6:7" ht="15.75" customHeight="1" x14ac:dyDescent="0.25">
      <c r="F3296" s="425"/>
      <c r="G3296" s="425"/>
    </row>
    <row r="3297" spans="6:7" ht="15.75" customHeight="1" x14ac:dyDescent="0.25">
      <c r="F3297" s="425"/>
      <c r="G3297" s="425"/>
    </row>
    <row r="3298" spans="6:7" ht="15.75" customHeight="1" x14ac:dyDescent="0.25">
      <c r="F3298" s="425"/>
      <c r="G3298" s="425"/>
    </row>
    <row r="3299" spans="6:7" ht="15.75" customHeight="1" x14ac:dyDescent="0.25">
      <c r="F3299" s="425"/>
      <c r="G3299" s="425"/>
    </row>
    <row r="3300" spans="6:7" ht="15.75" customHeight="1" x14ac:dyDescent="0.25">
      <c r="F3300" s="425"/>
      <c r="G3300" s="425"/>
    </row>
    <row r="3301" spans="6:7" ht="15.75" customHeight="1" x14ac:dyDescent="0.25">
      <c r="F3301" s="425"/>
      <c r="G3301" s="425"/>
    </row>
    <row r="3302" spans="6:7" ht="15.75" customHeight="1" x14ac:dyDescent="0.25">
      <c r="F3302" s="425"/>
      <c r="G3302" s="425"/>
    </row>
    <row r="3303" spans="6:7" ht="15.75" customHeight="1" x14ac:dyDescent="0.25">
      <c r="F3303" s="425"/>
      <c r="G3303" s="425"/>
    </row>
    <row r="3304" spans="6:7" ht="15.75" customHeight="1" x14ac:dyDescent="0.25">
      <c r="F3304" s="425"/>
      <c r="G3304" s="425"/>
    </row>
    <row r="3305" spans="6:7" ht="15.75" customHeight="1" x14ac:dyDescent="0.25">
      <c r="F3305" s="425"/>
      <c r="G3305" s="425"/>
    </row>
    <row r="3306" spans="6:7" ht="15.75" customHeight="1" x14ac:dyDescent="0.25">
      <c r="F3306" s="425"/>
      <c r="G3306" s="425"/>
    </row>
    <row r="3307" spans="6:7" ht="15.75" customHeight="1" x14ac:dyDescent="0.25">
      <c r="F3307" s="425"/>
      <c r="G3307" s="425"/>
    </row>
    <row r="3308" spans="6:7" ht="15.75" customHeight="1" x14ac:dyDescent="0.25">
      <c r="F3308" s="425"/>
      <c r="G3308" s="425"/>
    </row>
    <row r="3309" spans="6:7" ht="15.75" customHeight="1" x14ac:dyDescent="0.25">
      <c r="F3309" s="425"/>
      <c r="G3309" s="425"/>
    </row>
    <row r="3310" spans="6:7" ht="15.75" customHeight="1" x14ac:dyDescent="0.25">
      <c r="F3310" s="425"/>
      <c r="G3310" s="425"/>
    </row>
    <row r="3311" spans="6:7" ht="15.75" customHeight="1" x14ac:dyDescent="0.25">
      <c r="F3311" s="425"/>
      <c r="G3311" s="425"/>
    </row>
    <row r="3312" spans="6:7" ht="15.75" customHeight="1" x14ac:dyDescent="0.25">
      <c r="F3312" s="425"/>
      <c r="G3312" s="425"/>
    </row>
    <row r="3313" spans="6:7" ht="15.75" customHeight="1" x14ac:dyDescent="0.25">
      <c r="F3313" s="425"/>
      <c r="G3313" s="425"/>
    </row>
    <row r="3314" spans="6:7" ht="15.75" customHeight="1" x14ac:dyDescent="0.25">
      <c r="F3314" s="425"/>
      <c r="G3314" s="425"/>
    </row>
    <row r="3315" spans="6:7" ht="15.75" customHeight="1" x14ac:dyDescent="0.25">
      <c r="F3315" s="425"/>
      <c r="G3315" s="425"/>
    </row>
    <row r="3316" spans="6:7" ht="15.75" customHeight="1" x14ac:dyDescent="0.25">
      <c r="F3316" s="425"/>
      <c r="G3316" s="425"/>
    </row>
    <row r="3317" spans="6:7" ht="15.75" customHeight="1" x14ac:dyDescent="0.25">
      <c r="F3317" s="425"/>
      <c r="G3317" s="425"/>
    </row>
    <row r="3318" spans="6:7" ht="15.75" customHeight="1" x14ac:dyDescent="0.25">
      <c r="F3318" s="425"/>
      <c r="G3318" s="425"/>
    </row>
    <row r="3319" spans="6:7" ht="15.75" customHeight="1" x14ac:dyDescent="0.25">
      <c r="F3319" s="425"/>
      <c r="G3319" s="425"/>
    </row>
    <row r="3320" spans="6:7" ht="15.75" customHeight="1" x14ac:dyDescent="0.25">
      <c r="F3320" s="425"/>
      <c r="G3320" s="425"/>
    </row>
    <row r="3321" spans="6:7" ht="15.75" customHeight="1" x14ac:dyDescent="0.25">
      <c r="F3321" s="425"/>
      <c r="G3321" s="425"/>
    </row>
    <row r="3322" spans="6:7" ht="15.75" customHeight="1" x14ac:dyDescent="0.25">
      <c r="F3322" s="425"/>
      <c r="G3322" s="425"/>
    </row>
    <row r="3323" spans="6:7" ht="15.75" customHeight="1" x14ac:dyDescent="0.25">
      <c r="F3323" s="425"/>
      <c r="G3323" s="425"/>
    </row>
    <row r="3324" spans="6:7" ht="15.75" customHeight="1" x14ac:dyDescent="0.25">
      <c r="F3324" s="425"/>
      <c r="G3324" s="425"/>
    </row>
    <row r="3325" spans="6:7" ht="15.75" customHeight="1" x14ac:dyDescent="0.25">
      <c r="F3325" s="425"/>
      <c r="G3325" s="425"/>
    </row>
    <row r="3326" spans="6:7" ht="15.75" customHeight="1" x14ac:dyDescent="0.25">
      <c r="F3326" s="425"/>
      <c r="G3326" s="425"/>
    </row>
    <row r="3327" spans="6:7" ht="15.75" customHeight="1" x14ac:dyDescent="0.25">
      <c r="F3327" s="425"/>
      <c r="G3327" s="425"/>
    </row>
    <row r="3328" spans="6:7" ht="15.75" customHeight="1" x14ac:dyDescent="0.25">
      <c r="F3328" s="425"/>
      <c r="G3328" s="425"/>
    </row>
    <row r="3329" spans="6:7" ht="15.75" customHeight="1" x14ac:dyDescent="0.25">
      <c r="F3329" s="425"/>
      <c r="G3329" s="425"/>
    </row>
    <row r="3330" spans="6:7" ht="15.75" customHeight="1" x14ac:dyDescent="0.25">
      <c r="F3330" s="425"/>
      <c r="G3330" s="425"/>
    </row>
    <row r="3331" spans="6:7" ht="15.75" customHeight="1" x14ac:dyDescent="0.25">
      <c r="F3331" s="425"/>
      <c r="G3331" s="425"/>
    </row>
    <row r="3332" spans="6:7" ht="15.75" customHeight="1" x14ac:dyDescent="0.25">
      <c r="F3332" s="425"/>
      <c r="G3332" s="425"/>
    </row>
    <row r="3333" spans="6:7" ht="15.75" customHeight="1" x14ac:dyDescent="0.25">
      <c r="F3333" s="425"/>
      <c r="G3333" s="425"/>
    </row>
    <row r="3334" spans="6:7" ht="15.75" customHeight="1" x14ac:dyDescent="0.25">
      <c r="F3334" s="425"/>
      <c r="G3334" s="425"/>
    </row>
    <row r="3335" spans="6:7" ht="15.75" customHeight="1" x14ac:dyDescent="0.25">
      <c r="F3335" s="425"/>
      <c r="G3335" s="425"/>
    </row>
    <row r="3336" spans="6:7" ht="15.75" customHeight="1" x14ac:dyDescent="0.25">
      <c r="F3336" s="425"/>
      <c r="G3336" s="425"/>
    </row>
    <row r="3337" spans="6:7" ht="15.75" customHeight="1" x14ac:dyDescent="0.25">
      <c r="F3337" s="425"/>
      <c r="G3337" s="425"/>
    </row>
    <row r="3338" spans="6:7" ht="15.75" customHeight="1" x14ac:dyDescent="0.25">
      <c r="F3338" s="425"/>
      <c r="G3338" s="425"/>
    </row>
    <row r="3339" spans="6:7" ht="15.75" customHeight="1" x14ac:dyDescent="0.25">
      <c r="F3339" s="425"/>
      <c r="G3339" s="425"/>
    </row>
    <row r="3340" spans="6:7" ht="15.75" customHeight="1" x14ac:dyDescent="0.25">
      <c r="F3340" s="425"/>
      <c r="G3340" s="425"/>
    </row>
    <row r="3341" spans="6:7" ht="15.75" customHeight="1" x14ac:dyDescent="0.25">
      <c r="F3341" s="425"/>
      <c r="G3341" s="425"/>
    </row>
    <row r="3342" spans="6:7" ht="15.75" customHeight="1" x14ac:dyDescent="0.25">
      <c r="F3342" s="425"/>
      <c r="G3342" s="425"/>
    </row>
    <row r="3343" spans="6:7" ht="15.75" customHeight="1" x14ac:dyDescent="0.25">
      <c r="F3343" s="425"/>
      <c r="G3343" s="425"/>
    </row>
    <row r="3344" spans="6:7" ht="15.75" customHeight="1" x14ac:dyDescent="0.25">
      <c r="F3344" s="425"/>
      <c r="G3344" s="425"/>
    </row>
    <row r="3345" spans="6:7" ht="15.75" customHeight="1" x14ac:dyDescent="0.25">
      <c r="F3345" s="425"/>
      <c r="G3345" s="425"/>
    </row>
    <row r="3346" spans="6:7" ht="15.75" customHeight="1" x14ac:dyDescent="0.25">
      <c r="F3346" s="425"/>
      <c r="G3346" s="425"/>
    </row>
    <row r="3347" spans="6:7" ht="15.75" customHeight="1" x14ac:dyDescent="0.25">
      <c r="F3347" s="425"/>
      <c r="G3347" s="425"/>
    </row>
    <row r="3348" spans="6:7" ht="15.75" customHeight="1" x14ac:dyDescent="0.25">
      <c r="F3348" s="425"/>
      <c r="G3348" s="425"/>
    </row>
    <row r="3349" spans="6:7" ht="15.75" customHeight="1" x14ac:dyDescent="0.25">
      <c r="F3349" s="425"/>
      <c r="G3349" s="425"/>
    </row>
    <row r="3350" spans="6:7" ht="15.75" customHeight="1" x14ac:dyDescent="0.25">
      <c r="F3350" s="425"/>
      <c r="G3350" s="425"/>
    </row>
    <row r="3351" spans="6:7" ht="15.75" customHeight="1" x14ac:dyDescent="0.25">
      <c r="F3351" s="425"/>
      <c r="G3351" s="425"/>
    </row>
    <row r="3352" spans="6:7" ht="15.75" customHeight="1" x14ac:dyDescent="0.25">
      <c r="F3352" s="425"/>
      <c r="G3352" s="425"/>
    </row>
    <row r="3353" spans="6:7" ht="15.75" customHeight="1" x14ac:dyDescent="0.25">
      <c r="F3353" s="425"/>
      <c r="G3353" s="425"/>
    </row>
    <row r="3354" spans="6:7" ht="15.75" customHeight="1" x14ac:dyDescent="0.25">
      <c r="F3354" s="425"/>
      <c r="G3354" s="425"/>
    </row>
    <row r="3355" spans="6:7" ht="15.75" customHeight="1" x14ac:dyDescent="0.25">
      <c r="F3355" s="425"/>
      <c r="G3355" s="425"/>
    </row>
    <row r="3356" spans="6:7" ht="15.75" customHeight="1" x14ac:dyDescent="0.25">
      <c r="F3356" s="425"/>
      <c r="G3356" s="425"/>
    </row>
    <row r="3357" spans="6:7" ht="15.75" customHeight="1" x14ac:dyDescent="0.25">
      <c r="F3357" s="425"/>
      <c r="G3357" s="425"/>
    </row>
    <row r="3358" spans="6:7" ht="15.75" customHeight="1" x14ac:dyDescent="0.25">
      <c r="F3358" s="425"/>
      <c r="G3358" s="425"/>
    </row>
    <row r="3359" spans="6:7" ht="15.75" customHeight="1" x14ac:dyDescent="0.25">
      <c r="F3359" s="425"/>
      <c r="G3359" s="425"/>
    </row>
    <row r="3360" spans="6:7" ht="15.75" customHeight="1" x14ac:dyDescent="0.25">
      <c r="F3360" s="425"/>
      <c r="G3360" s="425"/>
    </row>
    <row r="3361" spans="6:7" ht="15.75" customHeight="1" x14ac:dyDescent="0.25">
      <c r="F3361" s="425"/>
      <c r="G3361" s="425"/>
    </row>
    <row r="3362" spans="6:7" ht="15.75" customHeight="1" x14ac:dyDescent="0.25">
      <c r="F3362" s="425"/>
      <c r="G3362" s="425"/>
    </row>
    <row r="3363" spans="6:7" ht="15.75" customHeight="1" x14ac:dyDescent="0.25">
      <c r="F3363" s="425"/>
      <c r="G3363" s="425"/>
    </row>
    <row r="3364" spans="6:7" ht="15.75" customHeight="1" x14ac:dyDescent="0.25">
      <c r="F3364" s="425"/>
      <c r="G3364" s="425"/>
    </row>
    <row r="3365" spans="6:7" ht="15.75" customHeight="1" x14ac:dyDescent="0.25">
      <c r="F3365" s="425"/>
      <c r="G3365" s="425"/>
    </row>
    <row r="3366" spans="6:7" ht="15.75" customHeight="1" x14ac:dyDescent="0.25">
      <c r="F3366" s="425"/>
      <c r="G3366" s="425"/>
    </row>
    <row r="3367" spans="6:7" ht="15.75" customHeight="1" x14ac:dyDescent="0.25">
      <c r="F3367" s="425"/>
      <c r="G3367" s="425"/>
    </row>
    <row r="3368" spans="6:7" ht="15.75" customHeight="1" x14ac:dyDescent="0.25">
      <c r="F3368" s="425"/>
      <c r="G3368" s="425"/>
    </row>
    <row r="3369" spans="6:7" ht="15.75" customHeight="1" x14ac:dyDescent="0.25">
      <c r="F3369" s="425"/>
      <c r="G3369" s="425"/>
    </row>
    <row r="3370" spans="6:7" ht="15.75" customHeight="1" x14ac:dyDescent="0.25">
      <c r="F3370" s="425"/>
      <c r="G3370" s="425"/>
    </row>
    <row r="3371" spans="6:7" ht="15.75" customHeight="1" x14ac:dyDescent="0.25">
      <c r="F3371" s="425"/>
      <c r="G3371" s="425"/>
    </row>
    <row r="3372" spans="6:7" ht="15.75" customHeight="1" x14ac:dyDescent="0.25">
      <c r="F3372" s="425"/>
      <c r="G3372" s="425"/>
    </row>
    <row r="3373" spans="6:7" ht="15.75" customHeight="1" x14ac:dyDescent="0.25">
      <c r="F3373" s="425"/>
      <c r="G3373" s="425"/>
    </row>
    <row r="3374" spans="6:7" ht="15.75" customHeight="1" x14ac:dyDescent="0.25">
      <c r="F3374" s="425"/>
      <c r="G3374" s="425"/>
    </row>
    <row r="3375" spans="6:7" ht="15.75" customHeight="1" x14ac:dyDescent="0.25">
      <c r="F3375" s="425"/>
      <c r="G3375" s="425"/>
    </row>
    <row r="3376" spans="6:7" ht="15.75" customHeight="1" x14ac:dyDescent="0.25">
      <c r="F3376" s="425"/>
      <c r="G3376" s="425"/>
    </row>
    <row r="3377" spans="6:7" ht="15.75" customHeight="1" x14ac:dyDescent="0.25">
      <c r="F3377" s="425"/>
      <c r="G3377" s="425"/>
    </row>
    <row r="3378" spans="6:7" ht="15.75" customHeight="1" x14ac:dyDescent="0.25">
      <c r="F3378" s="425"/>
      <c r="G3378" s="425"/>
    </row>
    <row r="3379" spans="6:7" ht="15.75" customHeight="1" x14ac:dyDescent="0.25">
      <c r="F3379" s="425"/>
      <c r="G3379" s="425"/>
    </row>
    <row r="3380" spans="6:7" ht="15.75" customHeight="1" x14ac:dyDescent="0.25">
      <c r="F3380" s="425"/>
      <c r="G3380" s="425"/>
    </row>
    <row r="3381" spans="6:7" ht="15.75" customHeight="1" x14ac:dyDescent="0.25">
      <c r="F3381" s="425"/>
      <c r="G3381" s="425"/>
    </row>
    <row r="3382" spans="6:7" ht="15.75" customHeight="1" x14ac:dyDescent="0.25">
      <c r="F3382" s="425"/>
      <c r="G3382" s="425"/>
    </row>
    <row r="3383" spans="6:7" ht="15.75" customHeight="1" x14ac:dyDescent="0.25">
      <c r="F3383" s="425"/>
      <c r="G3383" s="425"/>
    </row>
    <row r="3384" spans="6:7" ht="15.75" customHeight="1" x14ac:dyDescent="0.25">
      <c r="F3384" s="425"/>
      <c r="G3384" s="425"/>
    </row>
    <row r="3385" spans="6:7" ht="15.75" customHeight="1" x14ac:dyDescent="0.25">
      <c r="F3385" s="425"/>
      <c r="G3385" s="425"/>
    </row>
    <row r="3386" spans="6:7" ht="15.75" customHeight="1" x14ac:dyDescent="0.25">
      <c r="F3386" s="425"/>
      <c r="G3386" s="425"/>
    </row>
    <row r="3387" spans="6:7" ht="15.75" customHeight="1" x14ac:dyDescent="0.25">
      <c r="F3387" s="425"/>
      <c r="G3387" s="425"/>
    </row>
    <row r="3388" spans="6:7" ht="15.75" customHeight="1" x14ac:dyDescent="0.25">
      <c r="F3388" s="425"/>
      <c r="G3388" s="425"/>
    </row>
    <row r="3389" spans="6:7" ht="15.75" customHeight="1" x14ac:dyDescent="0.25">
      <c r="F3389" s="425"/>
      <c r="G3389" s="425"/>
    </row>
    <row r="3390" spans="6:7" ht="15.75" customHeight="1" x14ac:dyDescent="0.25">
      <c r="F3390" s="425"/>
      <c r="G3390" s="425"/>
    </row>
    <row r="3391" spans="6:7" ht="15.75" customHeight="1" x14ac:dyDescent="0.25">
      <c r="F3391" s="425"/>
      <c r="G3391" s="425"/>
    </row>
    <row r="3392" spans="6:7" ht="15.75" customHeight="1" x14ac:dyDescent="0.25">
      <c r="F3392" s="425"/>
      <c r="G3392" s="425"/>
    </row>
    <row r="3393" spans="6:7" ht="15.75" customHeight="1" x14ac:dyDescent="0.25">
      <c r="F3393" s="425"/>
      <c r="G3393" s="425"/>
    </row>
    <row r="3394" spans="6:7" ht="15.75" customHeight="1" x14ac:dyDescent="0.25">
      <c r="F3394" s="425"/>
      <c r="G3394" s="425"/>
    </row>
    <row r="3395" spans="6:7" ht="15.75" customHeight="1" x14ac:dyDescent="0.25">
      <c r="F3395" s="425"/>
      <c r="G3395" s="425"/>
    </row>
    <row r="3396" spans="6:7" ht="15.75" customHeight="1" x14ac:dyDescent="0.25">
      <c r="F3396" s="425"/>
      <c r="G3396" s="425"/>
    </row>
    <row r="3397" spans="6:7" ht="15.75" customHeight="1" x14ac:dyDescent="0.25">
      <c r="F3397" s="425"/>
      <c r="G3397" s="425"/>
    </row>
    <row r="3398" spans="6:7" ht="15.75" customHeight="1" x14ac:dyDescent="0.25">
      <c r="F3398" s="425"/>
      <c r="G3398" s="425"/>
    </row>
    <row r="3399" spans="6:7" ht="15.75" customHeight="1" x14ac:dyDescent="0.25">
      <c r="F3399" s="425"/>
      <c r="G3399" s="425"/>
    </row>
    <row r="3400" spans="6:7" ht="15.75" customHeight="1" x14ac:dyDescent="0.25">
      <c r="F3400" s="425"/>
      <c r="G3400" s="425"/>
    </row>
    <row r="3401" spans="6:7" ht="15.75" customHeight="1" x14ac:dyDescent="0.25">
      <c r="F3401" s="425"/>
      <c r="G3401" s="425"/>
    </row>
    <row r="3402" spans="6:7" ht="15.75" customHeight="1" x14ac:dyDescent="0.25">
      <c r="F3402" s="425"/>
      <c r="G3402" s="425"/>
    </row>
    <row r="3403" spans="6:7" ht="15.75" customHeight="1" x14ac:dyDescent="0.25">
      <c r="F3403" s="425"/>
      <c r="G3403" s="425"/>
    </row>
    <row r="3404" spans="6:7" ht="15.75" customHeight="1" x14ac:dyDescent="0.25">
      <c r="F3404" s="425"/>
      <c r="G3404" s="425"/>
    </row>
    <row r="3405" spans="6:7" ht="15.75" customHeight="1" x14ac:dyDescent="0.25">
      <c r="F3405" s="425"/>
      <c r="G3405" s="425"/>
    </row>
    <row r="3406" spans="6:7" ht="15.75" customHeight="1" x14ac:dyDescent="0.25">
      <c r="F3406" s="425"/>
      <c r="G3406" s="425"/>
    </row>
    <row r="3407" spans="6:7" ht="15.75" customHeight="1" x14ac:dyDescent="0.25">
      <c r="F3407" s="425"/>
      <c r="G3407" s="425"/>
    </row>
    <row r="3408" spans="6:7" ht="15.75" customHeight="1" x14ac:dyDescent="0.25">
      <c r="F3408" s="425"/>
      <c r="G3408" s="425"/>
    </row>
    <row r="3409" spans="6:7" ht="15.75" customHeight="1" x14ac:dyDescent="0.25">
      <c r="F3409" s="425"/>
      <c r="G3409" s="425"/>
    </row>
    <row r="3410" spans="6:7" ht="15.75" customHeight="1" x14ac:dyDescent="0.25">
      <c r="F3410" s="425"/>
      <c r="G3410" s="425"/>
    </row>
    <row r="3411" spans="6:7" ht="15.75" customHeight="1" x14ac:dyDescent="0.25">
      <c r="F3411" s="425"/>
      <c r="G3411" s="425"/>
    </row>
    <row r="3412" spans="6:7" ht="15.75" customHeight="1" x14ac:dyDescent="0.25">
      <c r="F3412" s="425"/>
      <c r="G3412" s="425"/>
    </row>
    <row r="3413" spans="6:7" ht="15.75" customHeight="1" x14ac:dyDescent="0.25">
      <c r="F3413" s="425"/>
      <c r="G3413" s="425"/>
    </row>
    <row r="3414" spans="6:7" ht="15.75" customHeight="1" x14ac:dyDescent="0.25">
      <c r="F3414" s="425"/>
      <c r="G3414" s="425"/>
    </row>
    <row r="3415" spans="6:7" ht="15.75" customHeight="1" x14ac:dyDescent="0.25">
      <c r="F3415" s="425"/>
      <c r="G3415" s="425"/>
    </row>
    <row r="3416" spans="6:7" ht="15.75" customHeight="1" x14ac:dyDescent="0.25">
      <c r="F3416" s="425"/>
      <c r="G3416" s="425"/>
    </row>
    <row r="3417" spans="6:7" ht="15.75" customHeight="1" x14ac:dyDescent="0.25">
      <c r="F3417" s="425"/>
      <c r="G3417" s="425"/>
    </row>
    <row r="3418" spans="6:7" ht="15.75" customHeight="1" x14ac:dyDescent="0.25">
      <c r="F3418" s="425"/>
      <c r="G3418" s="425"/>
    </row>
    <row r="3419" spans="6:7" ht="15.75" customHeight="1" x14ac:dyDescent="0.25">
      <c r="F3419" s="425"/>
      <c r="G3419" s="425"/>
    </row>
    <row r="3420" spans="6:7" ht="15.75" customHeight="1" x14ac:dyDescent="0.25">
      <c r="F3420" s="425"/>
      <c r="G3420" s="425"/>
    </row>
    <row r="3421" spans="6:7" ht="15.75" customHeight="1" x14ac:dyDescent="0.25">
      <c r="F3421" s="425"/>
      <c r="G3421" s="425"/>
    </row>
    <row r="3422" spans="6:7" ht="15.75" customHeight="1" x14ac:dyDescent="0.25">
      <c r="F3422" s="425"/>
      <c r="G3422" s="425"/>
    </row>
    <row r="3423" spans="6:7" ht="15.75" customHeight="1" x14ac:dyDescent="0.25">
      <c r="F3423" s="425"/>
      <c r="G3423" s="425"/>
    </row>
    <row r="3424" spans="6:7" ht="15.75" customHeight="1" x14ac:dyDescent="0.25">
      <c r="F3424" s="425"/>
      <c r="G3424" s="425"/>
    </row>
    <row r="3425" spans="6:7" ht="15.75" customHeight="1" x14ac:dyDescent="0.25">
      <c r="F3425" s="425"/>
      <c r="G3425" s="425"/>
    </row>
    <row r="3426" spans="6:7" ht="15.75" customHeight="1" x14ac:dyDescent="0.25">
      <c r="F3426" s="425"/>
      <c r="G3426" s="425"/>
    </row>
    <row r="3427" spans="6:7" ht="15.75" customHeight="1" x14ac:dyDescent="0.25">
      <c r="F3427" s="425"/>
      <c r="G3427" s="425"/>
    </row>
    <row r="3428" spans="6:7" ht="15.75" customHeight="1" x14ac:dyDescent="0.25">
      <c r="F3428" s="425"/>
      <c r="G3428" s="425"/>
    </row>
    <row r="3429" spans="6:7" ht="15.75" customHeight="1" x14ac:dyDescent="0.25">
      <c r="F3429" s="425"/>
      <c r="G3429" s="425"/>
    </row>
    <row r="3430" spans="6:7" ht="15.75" customHeight="1" x14ac:dyDescent="0.25">
      <c r="F3430" s="425"/>
      <c r="G3430" s="425"/>
    </row>
    <row r="3431" spans="6:7" ht="15.75" customHeight="1" x14ac:dyDescent="0.25">
      <c r="F3431" s="425"/>
      <c r="G3431" s="425"/>
    </row>
    <row r="3432" spans="6:7" ht="15.75" customHeight="1" x14ac:dyDescent="0.25">
      <c r="F3432" s="425"/>
      <c r="G3432" s="425"/>
    </row>
    <row r="3433" spans="6:7" ht="15.75" customHeight="1" x14ac:dyDescent="0.25">
      <c r="F3433" s="425"/>
      <c r="G3433" s="425"/>
    </row>
    <row r="3434" spans="6:7" ht="15.75" customHeight="1" x14ac:dyDescent="0.25">
      <c r="F3434" s="425"/>
      <c r="G3434" s="425"/>
    </row>
    <row r="3435" spans="6:7" ht="15.75" customHeight="1" x14ac:dyDescent="0.25">
      <c r="F3435" s="425"/>
      <c r="G3435" s="425"/>
    </row>
    <row r="3436" spans="6:7" ht="15.75" customHeight="1" x14ac:dyDescent="0.25">
      <c r="F3436" s="425"/>
      <c r="G3436" s="425"/>
    </row>
    <row r="3437" spans="6:7" ht="15.75" customHeight="1" x14ac:dyDescent="0.25">
      <c r="F3437" s="425"/>
      <c r="G3437" s="425"/>
    </row>
    <row r="3438" spans="6:7" ht="15.75" customHeight="1" x14ac:dyDescent="0.25">
      <c r="F3438" s="425"/>
      <c r="G3438" s="425"/>
    </row>
    <row r="3439" spans="6:7" ht="15.75" customHeight="1" x14ac:dyDescent="0.25">
      <c r="F3439" s="425"/>
      <c r="G3439" s="425"/>
    </row>
    <row r="3440" spans="6:7" ht="15.75" customHeight="1" x14ac:dyDescent="0.25">
      <c r="F3440" s="425"/>
      <c r="G3440" s="425"/>
    </row>
    <row r="3441" spans="6:7" ht="15.75" customHeight="1" x14ac:dyDescent="0.25">
      <c r="F3441" s="425"/>
      <c r="G3441" s="425"/>
    </row>
    <row r="3442" spans="6:7" ht="15.75" customHeight="1" x14ac:dyDescent="0.25">
      <c r="F3442" s="425"/>
      <c r="G3442" s="425"/>
    </row>
    <row r="3443" spans="6:7" ht="15.75" customHeight="1" x14ac:dyDescent="0.25">
      <c r="F3443" s="425"/>
      <c r="G3443" s="425"/>
    </row>
    <row r="3444" spans="6:7" ht="15.75" customHeight="1" x14ac:dyDescent="0.25">
      <c r="F3444" s="425"/>
      <c r="G3444" s="425"/>
    </row>
    <row r="3445" spans="6:7" ht="15.75" customHeight="1" x14ac:dyDescent="0.25">
      <c r="F3445" s="425"/>
      <c r="G3445" s="425"/>
    </row>
    <row r="3446" spans="6:7" ht="15.75" customHeight="1" x14ac:dyDescent="0.25">
      <c r="F3446" s="425"/>
      <c r="G3446" s="425"/>
    </row>
    <row r="3447" spans="6:7" ht="15.75" customHeight="1" x14ac:dyDescent="0.25">
      <c r="F3447" s="425"/>
      <c r="G3447" s="425"/>
    </row>
    <row r="3448" spans="6:7" ht="15.75" customHeight="1" x14ac:dyDescent="0.25">
      <c r="F3448" s="425"/>
      <c r="G3448" s="425"/>
    </row>
    <row r="3449" spans="6:7" ht="15.75" customHeight="1" x14ac:dyDescent="0.25">
      <c r="F3449" s="425"/>
      <c r="G3449" s="425"/>
    </row>
    <row r="3450" spans="6:7" ht="15.75" customHeight="1" x14ac:dyDescent="0.25">
      <c r="F3450" s="425"/>
      <c r="G3450" s="425"/>
    </row>
    <row r="3451" spans="6:7" ht="15.75" customHeight="1" x14ac:dyDescent="0.25">
      <c r="F3451" s="425"/>
      <c r="G3451" s="425"/>
    </row>
    <row r="3452" spans="6:7" ht="15.75" customHeight="1" x14ac:dyDescent="0.25">
      <c r="F3452" s="425"/>
      <c r="G3452" s="425"/>
    </row>
    <row r="3453" spans="6:7" ht="15.75" customHeight="1" x14ac:dyDescent="0.25">
      <c r="F3453" s="425"/>
      <c r="G3453" s="425"/>
    </row>
    <row r="3454" spans="6:7" ht="15.75" customHeight="1" x14ac:dyDescent="0.25">
      <c r="F3454" s="425"/>
      <c r="G3454" s="425"/>
    </row>
    <row r="3455" spans="6:7" ht="15.75" customHeight="1" x14ac:dyDescent="0.25">
      <c r="F3455" s="425"/>
      <c r="G3455" s="425"/>
    </row>
    <row r="3456" spans="6:7" ht="15.75" customHeight="1" x14ac:dyDescent="0.25">
      <c r="F3456" s="425"/>
      <c r="G3456" s="425"/>
    </row>
    <row r="3457" spans="6:7" ht="15.75" customHeight="1" x14ac:dyDescent="0.25">
      <c r="F3457" s="425"/>
      <c r="G3457" s="425"/>
    </row>
    <row r="3458" spans="6:7" ht="15.75" customHeight="1" x14ac:dyDescent="0.25">
      <c r="F3458" s="425"/>
      <c r="G3458" s="425"/>
    </row>
    <row r="3459" spans="6:7" ht="15.75" customHeight="1" x14ac:dyDescent="0.25">
      <c r="F3459" s="425"/>
      <c r="G3459" s="425"/>
    </row>
    <row r="3460" spans="6:7" ht="15.75" customHeight="1" x14ac:dyDescent="0.25">
      <c r="F3460" s="425"/>
      <c r="G3460" s="425"/>
    </row>
    <row r="3461" spans="6:7" ht="15.75" customHeight="1" x14ac:dyDescent="0.25">
      <c r="F3461" s="425"/>
      <c r="G3461" s="425"/>
    </row>
    <row r="3462" spans="6:7" ht="15.75" customHeight="1" x14ac:dyDescent="0.25">
      <c r="F3462" s="425"/>
      <c r="G3462" s="425"/>
    </row>
    <row r="3463" spans="6:7" ht="15.75" customHeight="1" x14ac:dyDescent="0.25">
      <c r="F3463" s="425"/>
      <c r="G3463" s="425"/>
    </row>
    <row r="3464" spans="6:7" ht="15.75" customHeight="1" x14ac:dyDescent="0.25">
      <c r="F3464" s="425"/>
      <c r="G3464" s="425"/>
    </row>
    <row r="3465" spans="6:7" ht="15.75" customHeight="1" x14ac:dyDescent="0.25">
      <c r="F3465" s="425"/>
      <c r="G3465" s="425"/>
    </row>
    <row r="3466" spans="6:7" ht="15.75" customHeight="1" x14ac:dyDescent="0.25">
      <c r="F3466" s="425"/>
      <c r="G3466" s="425"/>
    </row>
    <row r="3467" spans="6:7" ht="15.75" customHeight="1" x14ac:dyDescent="0.25">
      <c r="F3467" s="425"/>
      <c r="G3467" s="425"/>
    </row>
    <row r="3468" spans="6:7" ht="15.75" customHeight="1" x14ac:dyDescent="0.25">
      <c r="F3468" s="425"/>
      <c r="G3468" s="425"/>
    </row>
    <row r="3469" spans="6:7" ht="15.75" customHeight="1" x14ac:dyDescent="0.25">
      <c r="F3469" s="425"/>
      <c r="G3469" s="425"/>
    </row>
    <row r="3470" spans="6:7" ht="15.75" customHeight="1" x14ac:dyDescent="0.25">
      <c r="F3470" s="425"/>
      <c r="G3470" s="425"/>
    </row>
    <row r="3471" spans="6:7" ht="15.75" customHeight="1" x14ac:dyDescent="0.25">
      <c r="F3471" s="425"/>
      <c r="G3471" s="425"/>
    </row>
    <row r="3472" spans="6:7" ht="15.75" customHeight="1" x14ac:dyDescent="0.25">
      <c r="F3472" s="425"/>
      <c r="G3472" s="425"/>
    </row>
    <row r="3473" spans="6:7" ht="15.75" customHeight="1" x14ac:dyDescent="0.25">
      <c r="F3473" s="425"/>
      <c r="G3473" s="425"/>
    </row>
    <row r="3474" spans="6:7" ht="15.75" customHeight="1" x14ac:dyDescent="0.25">
      <c r="F3474" s="425"/>
      <c r="G3474" s="425"/>
    </row>
    <row r="3475" spans="6:7" ht="15.75" customHeight="1" x14ac:dyDescent="0.25">
      <c r="F3475" s="425"/>
      <c r="G3475" s="425"/>
    </row>
    <row r="3476" spans="6:7" ht="15.75" customHeight="1" x14ac:dyDescent="0.25">
      <c r="F3476" s="425"/>
      <c r="G3476" s="425"/>
    </row>
    <row r="3477" spans="6:7" ht="15.75" customHeight="1" x14ac:dyDescent="0.25">
      <c r="F3477" s="425"/>
      <c r="G3477" s="425"/>
    </row>
    <row r="3478" spans="6:7" ht="15.75" customHeight="1" x14ac:dyDescent="0.25">
      <c r="F3478" s="425"/>
      <c r="G3478" s="425"/>
    </row>
    <row r="3479" spans="6:7" ht="15.75" customHeight="1" x14ac:dyDescent="0.25">
      <c r="F3479" s="425"/>
      <c r="G3479" s="425"/>
    </row>
    <row r="3480" spans="6:7" ht="15.75" customHeight="1" x14ac:dyDescent="0.25">
      <c r="F3480" s="425"/>
      <c r="G3480" s="425"/>
    </row>
    <row r="3481" spans="6:7" ht="15.75" customHeight="1" x14ac:dyDescent="0.25">
      <c r="F3481" s="425"/>
      <c r="G3481" s="425"/>
    </row>
    <row r="3482" spans="6:7" ht="15.75" customHeight="1" x14ac:dyDescent="0.25">
      <c r="F3482" s="425"/>
      <c r="G3482" s="425"/>
    </row>
    <row r="3483" spans="6:7" ht="15.75" customHeight="1" x14ac:dyDescent="0.25">
      <c r="F3483" s="425"/>
      <c r="G3483" s="425"/>
    </row>
    <row r="3484" spans="6:7" ht="15.75" customHeight="1" x14ac:dyDescent="0.25">
      <c r="F3484" s="425"/>
      <c r="G3484" s="425"/>
    </row>
    <row r="3485" spans="6:7" ht="15.75" customHeight="1" x14ac:dyDescent="0.25">
      <c r="F3485" s="425"/>
      <c r="G3485" s="425"/>
    </row>
    <row r="3486" spans="6:7" ht="15.75" customHeight="1" x14ac:dyDescent="0.25">
      <c r="F3486" s="425"/>
      <c r="G3486" s="425"/>
    </row>
    <row r="3487" spans="6:7" ht="15.75" customHeight="1" x14ac:dyDescent="0.25">
      <c r="F3487" s="425"/>
      <c r="G3487" s="425"/>
    </row>
    <row r="3488" spans="6:7" ht="15.75" customHeight="1" x14ac:dyDescent="0.25">
      <c r="F3488" s="425"/>
      <c r="G3488" s="425"/>
    </row>
    <row r="3489" spans="6:7" ht="15.75" customHeight="1" x14ac:dyDescent="0.25">
      <c r="F3489" s="425"/>
      <c r="G3489" s="425"/>
    </row>
    <row r="3490" spans="6:7" ht="15.75" customHeight="1" x14ac:dyDescent="0.25">
      <c r="F3490" s="425"/>
      <c r="G3490" s="425"/>
    </row>
    <row r="3491" spans="6:7" ht="15.75" customHeight="1" x14ac:dyDescent="0.25">
      <c r="F3491" s="425"/>
      <c r="G3491" s="425"/>
    </row>
    <row r="3492" spans="6:7" ht="15.75" customHeight="1" x14ac:dyDescent="0.25">
      <c r="F3492" s="425"/>
      <c r="G3492" s="425"/>
    </row>
    <row r="3493" spans="6:7" ht="15.75" customHeight="1" x14ac:dyDescent="0.25">
      <c r="F3493" s="425"/>
      <c r="G3493" s="425"/>
    </row>
    <row r="3494" spans="6:7" ht="15.75" customHeight="1" x14ac:dyDescent="0.25">
      <c r="F3494" s="425"/>
      <c r="G3494" s="425"/>
    </row>
    <row r="3495" spans="6:7" ht="15.75" customHeight="1" x14ac:dyDescent="0.25">
      <c r="F3495" s="425"/>
      <c r="G3495" s="425"/>
    </row>
    <row r="3496" spans="6:7" ht="15.75" customHeight="1" x14ac:dyDescent="0.25">
      <c r="F3496" s="425"/>
      <c r="G3496" s="425"/>
    </row>
    <row r="3497" spans="6:7" ht="15.75" customHeight="1" x14ac:dyDescent="0.25">
      <c r="F3497" s="425"/>
      <c r="G3497" s="425"/>
    </row>
    <row r="3498" spans="6:7" ht="15.75" customHeight="1" x14ac:dyDescent="0.25">
      <c r="F3498" s="425"/>
      <c r="G3498" s="425"/>
    </row>
    <row r="3499" spans="6:7" ht="15.75" customHeight="1" x14ac:dyDescent="0.25">
      <c r="F3499" s="425"/>
      <c r="G3499" s="425"/>
    </row>
    <row r="3500" spans="6:7" ht="15.75" customHeight="1" x14ac:dyDescent="0.25">
      <c r="F3500" s="425"/>
      <c r="G3500" s="425"/>
    </row>
    <row r="3501" spans="6:7" ht="15.75" customHeight="1" x14ac:dyDescent="0.25">
      <c r="F3501" s="425"/>
      <c r="G3501" s="425"/>
    </row>
    <row r="3502" spans="6:7" ht="15.75" customHeight="1" x14ac:dyDescent="0.25">
      <c r="F3502" s="425"/>
      <c r="G3502" s="425"/>
    </row>
    <row r="3503" spans="6:7" ht="15.75" customHeight="1" x14ac:dyDescent="0.25">
      <c r="F3503" s="425"/>
      <c r="G3503" s="425"/>
    </row>
    <row r="3504" spans="6:7" ht="15.75" customHeight="1" x14ac:dyDescent="0.25">
      <c r="F3504" s="425"/>
      <c r="G3504" s="425"/>
    </row>
    <row r="3505" spans="6:7" ht="15.75" customHeight="1" x14ac:dyDescent="0.25">
      <c r="F3505" s="425"/>
      <c r="G3505" s="425"/>
    </row>
    <row r="3506" spans="6:7" ht="15.75" customHeight="1" x14ac:dyDescent="0.25">
      <c r="F3506" s="425"/>
      <c r="G3506" s="425"/>
    </row>
    <row r="3507" spans="6:7" ht="15.75" customHeight="1" x14ac:dyDescent="0.25">
      <c r="F3507" s="425"/>
      <c r="G3507" s="425"/>
    </row>
    <row r="3508" spans="6:7" ht="15.75" customHeight="1" x14ac:dyDescent="0.25">
      <c r="F3508" s="425"/>
      <c r="G3508" s="425"/>
    </row>
    <row r="3509" spans="6:7" ht="15.75" customHeight="1" x14ac:dyDescent="0.25">
      <c r="F3509" s="425"/>
      <c r="G3509" s="425"/>
    </row>
    <row r="3510" spans="6:7" ht="15.75" customHeight="1" x14ac:dyDescent="0.25">
      <c r="F3510" s="425"/>
      <c r="G3510" s="425"/>
    </row>
    <row r="3511" spans="6:7" ht="15.75" customHeight="1" x14ac:dyDescent="0.25">
      <c r="F3511" s="425"/>
      <c r="G3511" s="425"/>
    </row>
    <row r="3512" spans="6:7" ht="15.75" customHeight="1" x14ac:dyDescent="0.25">
      <c r="F3512" s="425"/>
      <c r="G3512" s="425"/>
    </row>
    <row r="3513" spans="6:7" ht="15.75" customHeight="1" x14ac:dyDescent="0.25">
      <c r="F3513" s="425"/>
      <c r="G3513" s="425"/>
    </row>
    <row r="3514" spans="6:7" ht="15.75" customHeight="1" x14ac:dyDescent="0.25">
      <c r="F3514" s="425"/>
      <c r="G3514" s="425"/>
    </row>
    <row r="3515" spans="6:7" ht="15.75" customHeight="1" x14ac:dyDescent="0.25">
      <c r="F3515" s="425"/>
      <c r="G3515" s="425"/>
    </row>
    <row r="3516" spans="6:7" ht="15.75" customHeight="1" x14ac:dyDescent="0.25">
      <c r="F3516" s="425"/>
      <c r="G3516" s="425"/>
    </row>
    <row r="3517" spans="6:7" ht="15.75" customHeight="1" x14ac:dyDescent="0.25">
      <c r="F3517" s="425"/>
      <c r="G3517" s="425"/>
    </row>
    <row r="3518" spans="6:7" ht="15.75" customHeight="1" x14ac:dyDescent="0.25">
      <c r="F3518" s="425"/>
      <c r="G3518" s="425"/>
    </row>
    <row r="3519" spans="6:7" ht="15.75" customHeight="1" x14ac:dyDescent="0.25">
      <c r="F3519" s="425"/>
      <c r="G3519" s="425"/>
    </row>
    <row r="3520" spans="6:7" ht="15.75" customHeight="1" x14ac:dyDescent="0.25">
      <c r="F3520" s="425"/>
      <c r="G3520" s="425"/>
    </row>
    <row r="3521" spans="6:7" ht="15.75" customHeight="1" x14ac:dyDescent="0.25">
      <c r="F3521" s="425"/>
      <c r="G3521" s="425"/>
    </row>
    <row r="3522" spans="6:7" ht="15.75" customHeight="1" x14ac:dyDescent="0.25">
      <c r="F3522" s="425"/>
      <c r="G3522" s="425"/>
    </row>
    <row r="3523" spans="6:7" ht="15.75" customHeight="1" x14ac:dyDescent="0.25">
      <c r="F3523" s="425"/>
      <c r="G3523" s="425"/>
    </row>
    <row r="3524" spans="6:7" ht="15.75" customHeight="1" x14ac:dyDescent="0.25">
      <c r="F3524" s="425"/>
      <c r="G3524" s="425"/>
    </row>
    <row r="3525" spans="6:7" ht="15.75" customHeight="1" x14ac:dyDescent="0.25">
      <c r="F3525" s="425"/>
      <c r="G3525" s="425"/>
    </row>
    <row r="3526" spans="6:7" ht="15.75" customHeight="1" x14ac:dyDescent="0.25">
      <c r="F3526" s="425"/>
      <c r="G3526" s="425"/>
    </row>
    <row r="3527" spans="6:7" ht="15.75" customHeight="1" x14ac:dyDescent="0.25">
      <c r="F3527" s="425"/>
      <c r="G3527" s="425"/>
    </row>
    <row r="3528" spans="6:7" ht="15.75" customHeight="1" x14ac:dyDescent="0.25">
      <c r="F3528" s="425"/>
      <c r="G3528" s="425"/>
    </row>
    <row r="3529" spans="6:7" ht="15.75" customHeight="1" x14ac:dyDescent="0.25">
      <c r="F3529" s="425"/>
      <c r="G3529" s="425"/>
    </row>
    <row r="3530" spans="6:7" ht="15.75" customHeight="1" x14ac:dyDescent="0.25">
      <c r="F3530" s="425"/>
      <c r="G3530" s="425"/>
    </row>
    <row r="3531" spans="6:7" ht="15.75" customHeight="1" x14ac:dyDescent="0.25">
      <c r="F3531" s="425"/>
      <c r="G3531" s="425"/>
    </row>
    <row r="3532" spans="6:7" ht="15.75" customHeight="1" x14ac:dyDescent="0.25">
      <c r="F3532" s="425"/>
      <c r="G3532" s="425"/>
    </row>
    <row r="3533" spans="6:7" ht="15.75" customHeight="1" x14ac:dyDescent="0.25">
      <c r="F3533" s="425"/>
      <c r="G3533" s="425"/>
    </row>
    <row r="3534" spans="6:7" ht="15.75" customHeight="1" x14ac:dyDescent="0.25">
      <c r="F3534" s="425"/>
      <c r="G3534" s="425"/>
    </row>
    <row r="3535" spans="6:7" ht="15.75" customHeight="1" x14ac:dyDescent="0.25">
      <c r="F3535" s="425"/>
      <c r="G3535" s="425"/>
    </row>
    <row r="3536" spans="6:7" ht="15.75" customHeight="1" x14ac:dyDescent="0.25">
      <c r="F3536" s="425"/>
      <c r="G3536" s="425"/>
    </row>
    <row r="3537" spans="6:7" ht="15.75" customHeight="1" x14ac:dyDescent="0.25">
      <c r="F3537" s="425"/>
      <c r="G3537" s="425"/>
    </row>
    <row r="3538" spans="6:7" ht="15.75" customHeight="1" x14ac:dyDescent="0.25">
      <c r="F3538" s="425"/>
      <c r="G3538" s="425"/>
    </row>
    <row r="3539" spans="6:7" ht="15.75" customHeight="1" x14ac:dyDescent="0.25">
      <c r="F3539" s="425"/>
      <c r="G3539" s="425"/>
    </row>
    <row r="3540" spans="6:7" ht="15.75" customHeight="1" x14ac:dyDescent="0.25">
      <c r="F3540" s="425"/>
      <c r="G3540" s="425"/>
    </row>
    <row r="3541" spans="6:7" ht="15.75" customHeight="1" x14ac:dyDescent="0.25">
      <c r="F3541" s="425"/>
      <c r="G3541" s="425"/>
    </row>
    <row r="3542" spans="6:7" ht="15.75" customHeight="1" x14ac:dyDescent="0.25">
      <c r="F3542" s="425"/>
      <c r="G3542" s="425"/>
    </row>
    <row r="3543" spans="6:7" ht="15.75" customHeight="1" x14ac:dyDescent="0.25">
      <c r="F3543" s="425"/>
      <c r="G3543" s="425"/>
    </row>
    <row r="3544" spans="6:7" ht="15.75" customHeight="1" x14ac:dyDescent="0.25">
      <c r="F3544" s="425"/>
      <c r="G3544" s="425"/>
    </row>
    <row r="3545" spans="6:7" ht="15.75" customHeight="1" x14ac:dyDescent="0.25">
      <c r="F3545" s="425"/>
      <c r="G3545" s="425"/>
    </row>
    <row r="3546" spans="6:7" ht="15.75" customHeight="1" x14ac:dyDescent="0.25">
      <c r="F3546" s="425"/>
      <c r="G3546" s="425"/>
    </row>
    <row r="3547" spans="6:7" ht="15.75" customHeight="1" x14ac:dyDescent="0.25">
      <c r="F3547" s="425"/>
      <c r="G3547" s="425"/>
    </row>
    <row r="3548" spans="6:7" ht="15.75" customHeight="1" x14ac:dyDescent="0.25">
      <c r="F3548" s="425"/>
      <c r="G3548" s="425"/>
    </row>
    <row r="3549" spans="6:7" ht="15.75" customHeight="1" x14ac:dyDescent="0.25">
      <c r="F3549" s="425"/>
      <c r="G3549" s="425"/>
    </row>
    <row r="3550" spans="6:7" ht="15.75" customHeight="1" x14ac:dyDescent="0.25">
      <c r="F3550" s="425"/>
      <c r="G3550" s="425"/>
    </row>
    <row r="3551" spans="6:7" ht="15.75" customHeight="1" x14ac:dyDescent="0.25">
      <c r="F3551" s="425"/>
      <c r="G3551" s="425"/>
    </row>
    <row r="3552" spans="6:7" ht="15.75" customHeight="1" x14ac:dyDescent="0.25">
      <c r="F3552" s="425"/>
      <c r="G3552" s="425"/>
    </row>
    <row r="3553" spans="6:7" ht="15.75" customHeight="1" x14ac:dyDescent="0.25">
      <c r="F3553" s="425"/>
      <c r="G3553" s="425"/>
    </row>
    <row r="3554" spans="6:7" ht="15.75" customHeight="1" x14ac:dyDescent="0.25">
      <c r="F3554" s="425"/>
      <c r="G3554" s="425"/>
    </row>
    <row r="3555" spans="6:7" ht="15.75" customHeight="1" x14ac:dyDescent="0.25">
      <c r="F3555" s="425"/>
      <c r="G3555" s="425"/>
    </row>
    <row r="3556" spans="6:7" ht="15.75" customHeight="1" x14ac:dyDescent="0.25">
      <c r="F3556" s="425"/>
      <c r="G3556" s="425"/>
    </row>
    <row r="3557" spans="6:7" ht="15.75" customHeight="1" x14ac:dyDescent="0.25">
      <c r="F3557" s="425"/>
      <c r="G3557" s="425"/>
    </row>
    <row r="3558" spans="6:7" ht="15.75" customHeight="1" x14ac:dyDescent="0.25">
      <c r="F3558" s="425"/>
      <c r="G3558" s="425"/>
    </row>
    <row r="3559" spans="6:7" ht="15.75" customHeight="1" x14ac:dyDescent="0.25">
      <c r="F3559" s="425"/>
      <c r="G3559" s="425"/>
    </row>
    <row r="3560" spans="6:7" ht="15.75" customHeight="1" x14ac:dyDescent="0.25">
      <c r="F3560" s="425"/>
      <c r="G3560" s="425"/>
    </row>
    <row r="3561" spans="6:7" ht="15.75" customHeight="1" x14ac:dyDescent="0.25">
      <c r="F3561" s="425"/>
      <c r="G3561" s="425"/>
    </row>
    <row r="3562" spans="6:7" ht="15.75" customHeight="1" x14ac:dyDescent="0.25">
      <c r="F3562" s="425"/>
      <c r="G3562" s="425"/>
    </row>
    <row r="3563" spans="6:7" ht="15.75" customHeight="1" x14ac:dyDescent="0.25">
      <c r="F3563" s="425"/>
      <c r="G3563" s="425"/>
    </row>
    <row r="3564" spans="6:7" ht="15.75" customHeight="1" x14ac:dyDescent="0.25">
      <c r="F3564" s="425"/>
      <c r="G3564" s="425"/>
    </row>
    <row r="3565" spans="6:7" ht="15.75" customHeight="1" x14ac:dyDescent="0.25">
      <c r="F3565" s="425"/>
      <c r="G3565" s="425"/>
    </row>
    <row r="3566" spans="6:7" ht="15.75" customHeight="1" x14ac:dyDescent="0.25">
      <c r="F3566" s="425"/>
      <c r="G3566" s="425"/>
    </row>
    <row r="3567" spans="6:7" ht="15.75" customHeight="1" x14ac:dyDescent="0.25">
      <c r="F3567" s="425"/>
      <c r="G3567" s="425"/>
    </row>
    <row r="3568" spans="6:7" ht="15.75" customHeight="1" x14ac:dyDescent="0.25">
      <c r="F3568" s="425"/>
      <c r="G3568" s="425"/>
    </row>
    <row r="3569" spans="6:7" ht="15.75" customHeight="1" x14ac:dyDescent="0.25">
      <c r="F3569" s="425"/>
      <c r="G3569" s="425"/>
    </row>
    <row r="3570" spans="6:7" ht="15.75" customHeight="1" x14ac:dyDescent="0.25">
      <c r="F3570" s="425"/>
      <c r="G3570" s="425"/>
    </row>
    <row r="3571" spans="6:7" ht="15.75" customHeight="1" x14ac:dyDescent="0.25">
      <c r="F3571" s="425"/>
      <c r="G3571" s="425"/>
    </row>
    <row r="3572" spans="6:7" ht="15.75" customHeight="1" x14ac:dyDescent="0.25">
      <c r="F3572" s="425"/>
      <c r="G3572" s="425"/>
    </row>
    <row r="3573" spans="6:7" ht="15.75" customHeight="1" x14ac:dyDescent="0.25">
      <c r="F3573" s="425"/>
      <c r="G3573" s="425"/>
    </row>
    <row r="3574" spans="6:7" ht="15.75" customHeight="1" x14ac:dyDescent="0.25">
      <c r="F3574" s="425"/>
      <c r="G3574" s="425"/>
    </row>
    <row r="3575" spans="6:7" ht="15.75" customHeight="1" x14ac:dyDescent="0.25">
      <c r="F3575" s="425"/>
      <c r="G3575" s="425"/>
    </row>
    <row r="3576" spans="6:7" ht="15.75" customHeight="1" x14ac:dyDescent="0.25">
      <c r="F3576" s="425"/>
      <c r="G3576" s="425"/>
    </row>
    <row r="3577" spans="6:7" ht="15.75" customHeight="1" x14ac:dyDescent="0.25">
      <c r="F3577" s="425"/>
      <c r="G3577" s="425"/>
    </row>
    <row r="3578" spans="6:7" ht="15.75" customHeight="1" x14ac:dyDescent="0.25">
      <c r="F3578" s="425"/>
      <c r="G3578" s="425"/>
    </row>
    <row r="3579" spans="6:7" ht="15.75" customHeight="1" x14ac:dyDescent="0.25">
      <c r="F3579" s="425"/>
      <c r="G3579" s="425"/>
    </row>
    <row r="3580" spans="6:7" ht="15.75" customHeight="1" x14ac:dyDescent="0.25">
      <c r="F3580" s="425"/>
      <c r="G3580" s="425"/>
    </row>
    <row r="3581" spans="6:7" ht="15.75" customHeight="1" x14ac:dyDescent="0.25">
      <c r="F3581" s="425"/>
      <c r="G3581" s="425"/>
    </row>
    <row r="3582" spans="6:7" ht="15.75" customHeight="1" x14ac:dyDescent="0.25">
      <c r="F3582" s="425"/>
      <c r="G3582" s="425"/>
    </row>
    <row r="3583" spans="6:7" ht="15.75" customHeight="1" x14ac:dyDescent="0.25">
      <c r="F3583" s="425"/>
      <c r="G3583" s="425"/>
    </row>
    <row r="3584" spans="6:7" ht="15.75" customHeight="1" x14ac:dyDescent="0.25">
      <c r="F3584" s="425"/>
      <c r="G3584" s="425"/>
    </row>
    <row r="3585" spans="6:7" ht="15.75" customHeight="1" x14ac:dyDescent="0.25">
      <c r="F3585" s="425"/>
      <c r="G3585" s="425"/>
    </row>
    <row r="3586" spans="6:7" ht="15.75" customHeight="1" x14ac:dyDescent="0.25">
      <c r="F3586" s="425"/>
      <c r="G3586" s="425"/>
    </row>
    <row r="3587" spans="6:7" ht="15.75" customHeight="1" x14ac:dyDescent="0.25">
      <c r="F3587" s="425"/>
      <c r="G3587" s="425"/>
    </row>
    <row r="3588" spans="6:7" ht="15.75" customHeight="1" x14ac:dyDescent="0.25">
      <c r="F3588" s="425"/>
      <c r="G3588" s="425"/>
    </row>
    <row r="3589" spans="6:7" ht="15.75" customHeight="1" x14ac:dyDescent="0.25">
      <c r="F3589" s="425"/>
      <c r="G3589" s="425"/>
    </row>
    <row r="3590" spans="6:7" ht="15.75" customHeight="1" x14ac:dyDescent="0.25">
      <c r="F3590" s="425"/>
      <c r="G3590" s="425"/>
    </row>
    <row r="3591" spans="6:7" ht="15.75" customHeight="1" x14ac:dyDescent="0.25">
      <c r="F3591" s="425"/>
      <c r="G3591" s="425"/>
    </row>
    <row r="3592" spans="6:7" ht="15.75" customHeight="1" x14ac:dyDescent="0.25">
      <c r="F3592" s="425"/>
      <c r="G3592" s="425"/>
    </row>
    <row r="3593" spans="6:7" ht="15.75" customHeight="1" x14ac:dyDescent="0.25">
      <c r="F3593" s="425"/>
      <c r="G3593" s="425"/>
    </row>
    <row r="3594" spans="6:7" ht="15.75" customHeight="1" x14ac:dyDescent="0.25">
      <c r="F3594" s="425"/>
      <c r="G3594" s="425"/>
    </row>
    <row r="3595" spans="6:7" ht="15.75" customHeight="1" x14ac:dyDescent="0.25">
      <c r="F3595" s="425"/>
      <c r="G3595" s="425"/>
    </row>
    <row r="3596" spans="6:7" ht="15.75" customHeight="1" x14ac:dyDescent="0.25">
      <c r="F3596" s="425"/>
      <c r="G3596" s="425"/>
    </row>
    <row r="3597" spans="6:7" ht="15.75" customHeight="1" x14ac:dyDescent="0.25">
      <c r="F3597" s="425"/>
      <c r="G3597" s="425"/>
    </row>
    <row r="3598" spans="6:7" ht="15.75" customHeight="1" x14ac:dyDescent="0.25">
      <c r="F3598" s="425"/>
      <c r="G3598" s="425"/>
    </row>
    <row r="3599" spans="6:7" ht="15.75" customHeight="1" x14ac:dyDescent="0.25">
      <c r="F3599" s="425"/>
      <c r="G3599" s="425"/>
    </row>
    <row r="3600" spans="6:7" ht="15.75" customHeight="1" x14ac:dyDescent="0.25">
      <c r="F3600" s="425"/>
      <c r="G3600" s="425"/>
    </row>
    <row r="3601" spans="6:7" ht="15.75" customHeight="1" x14ac:dyDescent="0.25">
      <c r="F3601" s="425"/>
      <c r="G3601" s="425"/>
    </row>
    <row r="3602" spans="6:7" ht="15.75" customHeight="1" x14ac:dyDescent="0.25">
      <c r="F3602" s="425"/>
      <c r="G3602" s="425"/>
    </row>
    <row r="3603" spans="6:7" ht="15.75" customHeight="1" x14ac:dyDescent="0.25">
      <c r="F3603" s="425"/>
      <c r="G3603" s="425"/>
    </row>
    <row r="3604" spans="6:7" ht="15.75" customHeight="1" x14ac:dyDescent="0.25">
      <c r="F3604" s="425"/>
      <c r="G3604" s="425"/>
    </row>
    <row r="3605" spans="6:7" ht="15.75" customHeight="1" x14ac:dyDescent="0.25">
      <c r="F3605" s="425"/>
      <c r="G3605" s="425"/>
    </row>
    <row r="3606" spans="6:7" ht="15.75" customHeight="1" x14ac:dyDescent="0.25">
      <c r="F3606" s="425"/>
      <c r="G3606" s="425"/>
    </row>
    <row r="3607" spans="6:7" ht="15.75" customHeight="1" x14ac:dyDescent="0.25">
      <c r="F3607" s="425"/>
      <c r="G3607" s="425"/>
    </row>
    <row r="3608" spans="6:7" ht="15.75" customHeight="1" x14ac:dyDescent="0.25">
      <c r="F3608" s="425"/>
      <c r="G3608" s="425"/>
    </row>
    <row r="3609" spans="6:7" ht="15.75" customHeight="1" x14ac:dyDescent="0.25">
      <c r="F3609" s="425"/>
      <c r="G3609" s="425"/>
    </row>
    <row r="3610" spans="6:7" ht="15.75" customHeight="1" x14ac:dyDescent="0.25">
      <c r="F3610" s="425"/>
      <c r="G3610" s="425"/>
    </row>
    <row r="3611" spans="6:7" ht="15.75" customHeight="1" x14ac:dyDescent="0.25">
      <c r="F3611" s="425"/>
      <c r="G3611" s="425"/>
    </row>
    <row r="3612" spans="6:7" ht="15.75" customHeight="1" x14ac:dyDescent="0.25">
      <c r="F3612" s="425"/>
      <c r="G3612" s="425"/>
    </row>
    <row r="3613" spans="6:7" ht="15.75" customHeight="1" x14ac:dyDescent="0.25">
      <c r="F3613" s="425"/>
      <c r="G3613" s="425"/>
    </row>
    <row r="3614" spans="6:7" ht="15.75" customHeight="1" x14ac:dyDescent="0.25">
      <c r="F3614" s="425"/>
      <c r="G3614" s="425"/>
    </row>
    <row r="3615" spans="6:7" ht="15.75" customHeight="1" x14ac:dyDescent="0.25">
      <c r="F3615" s="425"/>
      <c r="G3615" s="425"/>
    </row>
    <row r="3616" spans="6:7" ht="15.75" customHeight="1" x14ac:dyDescent="0.25">
      <c r="F3616" s="425"/>
      <c r="G3616" s="425"/>
    </row>
    <row r="3617" spans="6:7" ht="15.75" customHeight="1" x14ac:dyDescent="0.25">
      <c r="F3617" s="425"/>
      <c r="G3617" s="425"/>
    </row>
    <row r="3618" spans="6:7" ht="15.75" customHeight="1" x14ac:dyDescent="0.25">
      <c r="F3618" s="425"/>
      <c r="G3618" s="425"/>
    </row>
    <row r="3619" spans="6:7" ht="15.75" customHeight="1" x14ac:dyDescent="0.25">
      <c r="F3619" s="425"/>
      <c r="G3619" s="425"/>
    </row>
    <row r="3620" spans="6:7" ht="15.75" customHeight="1" x14ac:dyDescent="0.25">
      <c r="F3620" s="425"/>
      <c r="G3620" s="425"/>
    </row>
    <row r="3621" spans="6:7" ht="15.75" customHeight="1" x14ac:dyDescent="0.25">
      <c r="F3621" s="425"/>
      <c r="G3621" s="425"/>
    </row>
    <row r="3622" spans="6:7" ht="15.75" customHeight="1" x14ac:dyDescent="0.25">
      <c r="F3622" s="425"/>
      <c r="G3622" s="425"/>
    </row>
    <row r="3623" spans="6:7" ht="15.75" customHeight="1" x14ac:dyDescent="0.25">
      <c r="F3623" s="425"/>
      <c r="G3623" s="425"/>
    </row>
    <row r="3624" spans="6:7" ht="15.75" customHeight="1" x14ac:dyDescent="0.25">
      <c r="F3624" s="425"/>
      <c r="G3624" s="425"/>
    </row>
    <row r="3625" spans="6:7" ht="15.75" customHeight="1" x14ac:dyDescent="0.25">
      <c r="F3625" s="425"/>
      <c r="G3625" s="425"/>
    </row>
    <row r="3626" spans="6:7" ht="15.75" customHeight="1" x14ac:dyDescent="0.25">
      <c r="F3626" s="425"/>
      <c r="G3626" s="425"/>
    </row>
    <row r="3627" spans="6:7" ht="15.75" customHeight="1" x14ac:dyDescent="0.25">
      <c r="F3627" s="425"/>
      <c r="G3627" s="425"/>
    </row>
    <row r="3628" spans="6:7" ht="15.75" customHeight="1" x14ac:dyDescent="0.25">
      <c r="F3628" s="425"/>
      <c r="G3628" s="425"/>
    </row>
    <row r="3629" spans="6:7" ht="15.75" customHeight="1" x14ac:dyDescent="0.25">
      <c r="F3629" s="425"/>
      <c r="G3629" s="425"/>
    </row>
    <row r="3630" spans="6:7" ht="15.75" customHeight="1" x14ac:dyDescent="0.25">
      <c r="F3630" s="425"/>
      <c r="G3630" s="425"/>
    </row>
    <row r="3631" spans="6:7" ht="15.75" customHeight="1" x14ac:dyDescent="0.25">
      <c r="F3631" s="425"/>
      <c r="G3631" s="425"/>
    </row>
    <row r="3632" spans="6:7" ht="15.75" customHeight="1" x14ac:dyDescent="0.25">
      <c r="F3632" s="425"/>
      <c r="G3632" s="425"/>
    </row>
    <row r="3633" spans="6:7" ht="15.75" customHeight="1" x14ac:dyDescent="0.25">
      <c r="F3633" s="425"/>
      <c r="G3633" s="425"/>
    </row>
    <row r="3634" spans="6:7" ht="15.75" customHeight="1" x14ac:dyDescent="0.25">
      <c r="F3634" s="425"/>
      <c r="G3634" s="425"/>
    </row>
    <row r="3635" spans="6:7" ht="15.75" customHeight="1" x14ac:dyDescent="0.25">
      <c r="F3635" s="425"/>
      <c r="G3635" s="425"/>
    </row>
    <row r="3636" spans="6:7" ht="15.75" customHeight="1" x14ac:dyDescent="0.25">
      <c r="F3636" s="425"/>
      <c r="G3636" s="425"/>
    </row>
    <row r="3637" spans="6:7" ht="15.75" customHeight="1" x14ac:dyDescent="0.25">
      <c r="F3637" s="425"/>
      <c r="G3637" s="425"/>
    </row>
    <row r="3638" spans="6:7" ht="15.75" customHeight="1" x14ac:dyDescent="0.25">
      <c r="F3638" s="425"/>
      <c r="G3638" s="425"/>
    </row>
    <row r="3639" spans="6:7" ht="15.75" customHeight="1" x14ac:dyDescent="0.25">
      <c r="F3639" s="425"/>
      <c r="G3639" s="425"/>
    </row>
    <row r="3640" spans="6:7" ht="15.75" customHeight="1" x14ac:dyDescent="0.25">
      <c r="F3640" s="425"/>
      <c r="G3640" s="425"/>
    </row>
    <row r="3641" spans="6:7" ht="15.75" customHeight="1" x14ac:dyDescent="0.25">
      <c r="F3641" s="425"/>
      <c r="G3641" s="425"/>
    </row>
    <row r="3642" spans="6:7" ht="15.75" customHeight="1" x14ac:dyDescent="0.25">
      <c r="F3642" s="425"/>
      <c r="G3642" s="425"/>
    </row>
    <row r="3643" spans="6:7" ht="15.75" customHeight="1" x14ac:dyDescent="0.25">
      <c r="F3643" s="425"/>
      <c r="G3643" s="425"/>
    </row>
    <row r="3644" spans="6:7" ht="15.75" customHeight="1" x14ac:dyDescent="0.25">
      <c r="F3644" s="425"/>
      <c r="G3644" s="425"/>
    </row>
    <row r="3645" spans="6:7" ht="15.75" customHeight="1" x14ac:dyDescent="0.25">
      <c r="F3645" s="425"/>
      <c r="G3645" s="425"/>
    </row>
    <row r="3646" spans="6:7" ht="15.75" customHeight="1" x14ac:dyDescent="0.25">
      <c r="F3646" s="425"/>
      <c r="G3646" s="425"/>
    </row>
    <row r="3647" spans="6:7" ht="15.75" customHeight="1" x14ac:dyDescent="0.25">
      <c r="F3647" s="425"/>
      <c r="G3647" s="425"/>
    </row>
    <row r="3648" spans="6:7" ht="15.75" customHeight="1" x14ac:dyDescent="0.25">
      <c r="F3648" s="425"/>
      <c r="G3648" s="425"/>
    </row>
    <row r="3649" spans="6:7" ht="15.75" customHeight="1" x14ac:dyDescent="0.25">
      <c r="F3649" s="425"/>
      <c r="G3649" s="425"/>
    </row>
    <row r="3650" spans="6:7" ht="15.75" customHeight="1" x14ac:dyDescent="0.25">
      <c r="F3650" s="425"/>
      <c r="G3650" s="425"/>
    </row>
    <row r="3651" spans="6:7" ht="15.75" customHeight="1" x14ac:dyDescent="0.25">
      <c r="F3651" s="425"/>
      <c r="G3651" s="425"/>
    </row>
    <row r="3652" spans="6:7" ht="15.75" customHeight="1" x14ac:dyDescent="0.25">
      <c r="F3652" s="425"/>
      <c r="G3652" s="425"/>
    </row>
    <row r="3653" spans="6:7" ht="15.75" customHeight="1" x14ac:dyDescent="0.25">
      <c r="F3653" s="425"/>
      <c r="G3653" s="425"/>
    </row>
    <row r="3654" spans="6:7" ht="15.75" customHeight="1" x14ac:dyDescent="0.25">
      <c r="F3654" s="425"/>
      <c r="G3654" s="425"/>
    </row>
    <row r="3655" spans="6:7" ht="15.75" customHeight="1" x14ac:dyDescent="0.25">
      <c r="F3655" s="425"/>
      <c r="G3655" s="425"/>
    </row>
    <row r="3656" spans="6:7" ht="15.75" customHeight="1" x14ac:dyDescent="0.25">
      <c r="F3656" s="425"/>
      <c r="G3656" s="425"/>
    </row>
    <row r="3657" spans="6:7" ht="15.75" customHeight="1" x14ac:dyDescent="0.25">
      <c r="F3657" s="425"/>
      <c r="G3657" s="425"/>
    </row>
    <row r="3658" spans="6:7" ht="15.75" customHeight="1" x14ac:dyDescent="0.25">
      <c r="F3658" s="425"/>
      <c r="G3658" s="425"/>
    </row>
    <row r="3659" spans="6:7" ht="15.75" customHeight="1" x14ac:dyDescent="0.25">
      <c r="F3659" s="425"/>
      <c r="G3659" s="425"/>
    </row>
    <row r="3660" spans="6:7" ht="15.75" customHeight="1" x14ac:dyDescent="0.25">
      <c r="F3660" s="425"/>
      <c r="G3660" s="425"/>
    </row>
    <row r="3661" spans="6:7" ht="15.75" customHeight="1" x14ac:dyDescent="0.25">
      <c r="F3661" s="425"/>
      <c r="G3661" s="425"/>
    </row>
    <row r="3662" spans="6:7" ht="15.75" customHeight="1" x14ac:dyDescent="0.25">
      <c r="F3662" s="425"/>
      <c r="G3662" s="425"/>
    </row>
    <row r="3663" spans="6:7" ht="15.75" customHeight="1" x14ac:dyDescent="0.25">
      <c r="F3663" s="425"/>
      <c r="G3663" s="425"/>
    </row>
    <row r="3664" spans="6:7" ht="15.75" customHeight="1" x14ac:dyDescent="0.25">
      <c r="F3664" s="425"/>
      <c r="G3664" s="425"/>
    </row>
    <row r="3665" spans="6:7" ht="15.75" customHeight="1" x14ac:dyDescent="0.25">
      <c r="F3665" s="425"/>
      <c r="G3665" s="425"/>
    </row>
    <row r="3666" spans="6:7" ht="15.75" customHeight="1" x14ac:dyDescent="0.25">
      <c r="F3666" s="425"/>
      <c r="G3666" s="425"/>
    </row>
    <row r="3667" spans="6:7" ht="15.75" customHeight="1" x14ac:dyDescent="0.25">
      <c r="F3667" s="425"/>
      <c r="G3667" s="425"/>
    </row>
    <row r="3668" spans="6:7" ht="15.75" customHeight="1" x14ac:dyDescent="0.25">
      <c r="F3668" s="425"/>
      <c r="G3668" s="425"/>
    </row>
    <row r="3669" spans="6:7" ht="15.75" customHeight="1" x14ac:dyDescent="0.25">
      <c r="F3669" s="425"/>
      <c r="G3669" s="425"/>
    </row>
    <row r="3670" spans="6:7" ht="15.75" customHeight="1" x14ac:dyDescent="0.25">
      <c r="F3670" s="425"/>
      <c r="G3670" s="425"/>
    </row>
    <row r="3671" spans="6:7" ht="15.75" customHeight="1" x14ac:dyDescent="0.25">
      <c r="F3671" s="425"/>
      <c r="G3671" s="425"/>
    </row>
    <row r="3672" spans="6:7" ht="15.75" customHeight="1" x14ac:dyDescent="0.25">
      <c r="F3672" s="425"/>
      <c r="G3672" s="425"/>
    </row>
    <row r="3673" spans="6:7" ht="15.75" customHeight="1" x14ac:dyDescent="0.25">
      <c r="F3673" s="425"/>
      <c r="G3673" s="425"/>
    </row>
    <row r="3674" spans="6:7" ht="15.75" customHeight="1" x14ac:dyDescent="0.25">
      <c r="F3674" s="425"/>
      <c r="G3674" s="425"/>
    </row>
    <row r="3675" spans="6:7" ht="15.75" customHeight="1" x14ac:dyDescent="0.25">
      <c r="F3675" s="425"/>
      <c r="G3675" s="425"/>
    </row>
    <row r="3676" spans="6:7" ht="15.75" customHeight="1" x14ac:dyDescent="0.25">
      <c r="F3676" s="425"/>
      <c r="G3676" s="425"/>
    </row>
    <row r="3677" spans="6:7" ht="15.75" customHeight="1" x14ac:dyDescent="0.25">
      <c r="F3677" s="425"/>
      <c r="G3677" s="425"/>
    </row>
    <row r="3678" spans="6:7" ht="15.75" customHeight="1" x14ac:dyDescent="0.25">
      <c r="F3678" s="425"/>
      <c r="G3678" s="425"/>
    </row>
    <row r="3679" spans="6:7" ht="15.75" customHeight="1" x14ac:dyDescent="0.25">
      <c r="F3679" s="425"/>
      <c r="G3679" s="425"/>
    </row>
    <row r="3680" spans="6:7" ht="15.75" customHeight="1" x14ac:dyDescent="0.25">
      <c r="F3680" s="425"/>
      <c r="G3680" s="425"/>
    </row>
    <row r="3681" spans="6:7" ht="15.75" customHeight="1" x14ac:dyDescent="0.25">
      <c r="F3681" s="425"/>
      <c r="G3681" s="425"/>
    </row>
    <row r="3682" spans="6:7" ht="15.75" customHeight="1" x14ac:dyDescent="0.25">
      <c r="F3682" s="425"/>
      <c r="G3682" s="425"/>
    </row>
    <row r="3683" spans="6:7" ht="15.75" customHeight="1" x14ac:dyDescent="0.25">
      <c r="F3683" s="425"/>
      <c r="G3683" s="425"/>
    </row>
    <row r="3684" spans="6:7" ht="15.75" customHeight="1" x14ac:dyDescent="0.25">
      <c r="F3684" s="425"/>
      <c r="G3684" s="425"/>
    </row>
    <row r="3685" spans="6:7" ht="15.75" customHeight="1" x14ac:dyDescent="0.25">
      <c r="F3685" s="425"/>
      <c r="G3685" s="425"/>
    </row>
    <row r="3686" spans="6:7" ht="15.75" customHeight="1" x14ac:dyDescent="0.25">
      <c r="F3686" s="425"/>
      <c r="G3686" s="425"/>
    </row>
    <row r="3687" spans="6:7" ht="15.75" customHeight="1" x14ac:dyDescent="0.25">
      <c r="F3687" s="425"/>
      <c r="G3687" s="425"/>
    </row>
    <row r="3688" spans="6:7" ht="15.75" customHeight="1" x14ac:dyDescent="0.25">
      <c r="F3688" s="425"/>
      <c r="G3688" s="425"/>
    </row>
    <row r="3689" spans="6:7" ht="15.75" customHeight="1" x14ac:dyDescent="0.25">
      <c r="F3689" s="425"/>
      <c r="G3689" s="425"/>
    </row>
    <row r="3690" spans="6:7" ht="15.75" customHeight="1" x14ac:dyDescent="0.25">
      <c r="F3690" s="425"/>
      <c r="G3690" s="425"/>
    </row>
    <row r="3691" spans="6:7" ht="15.75" customHeight="1" x14ac:dyDescent="0.25">
      <c r="F3691" s="425"/>
      <c r="G3691" s="425"/>
    </row>
    <row r="3692" spans="6:7" ht="15.75" customHeight="1" x14ac:dyDescent="0.25">
      <c r="F3692" s="425"/>
      <c r="G3692" s="425"/>
    </row>
    <row r="3693" spans="6:7" ht="15.75" customHeight="1" x14ac:dyDescent="0.25">
      <c r="F3693" s="425"/>
      <c r="G3693" s="425"/>
    </row>
    <row r="3694" spans="6:7" ht="15.75" customHeight="1" x14ac:dyDescent="0.25">
      <c r="F3694" s="425"/>
      <c r="G3694" s="425"/>
    </row>
    <row r="3695" spans="6:7" ht="15.75" customHeight="1" x14ac:dyDescent="0.25">
      <c r="F3695" s="425"/>
      <c r="G3695" s="425"/>
    </row>
    <row r="3696" spans="6:7" ht="15.75" customHeight="1" x14ac:dyDescent="0.25">
      <c r="F3696" s="425"/>
      <c r="G3696" s="425"/>
    </row>
    <row r="3697" spans="6:7" ht="15.75" customHeight="1" x14ac:dyDescent="0.25">
      <c r="F3697" s="425"/>
      <c r="G3697" s="425"/>
    </row>
    <row r="3698" spans="6:7" ht="15.75" customHeight="1" x14ac:dyDescent="0.25">
      <c r="F3698" s="425"/>
      <c r="G3698" s="425"/>
    </row>
    <row r="3699" spans="6:7" ht="15.75" customHeight="1" x14ac:dyDescent="0.25">
      <c r="F3699" s="425"/>
      <c r="G3699" s="425"/>
    </row>
    <row r="3700" spans="6:7" ht="15.75" customHeight="1" x14ac:dyDescent="0.25">
      <c r="F3700" s="425"/>
      <c r="G3700" s="425"/>
    </row>
    <row r="3701" spans="6:7" ht="15.75" customHeight="1" x14ac:dyDescent="0.25">
      <c r="F3701" s="425"/>
      <c r="G3701" s="425"/>
    </row>
    <row r="3702" spans="6:7" ht="15.75" customHeight="1" x14ac:dyDescent="0.25">
      <c r="F3702" s="425"/>
      <c r="G3702" s="425"/>
    </row>
    <row r="3703" spans="6:7" ht="15.75" customHeight="1" x14ac:dyDescent="0.25">
      <c r="F3703" s="425"/>
      <c r="G3703" s="425"/>
    </row>
    <row r="3704" spans="6:7" ht="15.75" customHeight="1" x14ac:dyDescent="0.25">
      <c r="F3704" s="425"/>
      <c r="G3704" s="425"/>
    </row>
    <row r="3705" spans="6:7" ht="15.75" customHeight="1" x14ac:dyDescent="0.25">
      <c r="F3705" s="425"/>
      <c r="G3705" s="425"/>
    </row>
    <row r="3706" spans="6:7" ht="15.75" customHeight="1" x14ac:dyDescent="0.25">
      <c r="F3706" s="425"/>
      <c r="G3706" s="425"/>
    </row>
    <row r="3707" spans="6:7" ht="15.75" customHeight="1" x14ac:dyDescent="0.25">
      <c r="F3707" s="425"/>
      <c r="G3707" s="425"/>
    </row>
    <row r="3708" spans="6:7" ht="15.75" customHeight="1" x14ac:dyDescent="0.25">
      <c r="F3708" s="425"/>
      <c r="G3708" s="425"/>
    </row>
    <row r="3709" spans="6:7" ht="15.75" customHeight="1" x14ac:dyDescent="0.25">
      <c r="F3709" s="425"/>
      <c r="G3709" s="425"/>
    </row>
    <row r="3710" spans="6:7" ht="15.75" customHeight="1" x14ac:dyDescent="0.25">
      <c r="F3710" s="425"/>
      <c r="G3710" s="425"/>
    </row>
    <row r="3711" spans="6:7" ht="15.75" customHeight="1" x14ac:dyDescent="0.25">
      <c r="F3711" s="425"/>
      <c r="G3711" s="425"/>
    </row>
    <row r="3712" spans="6:7" ht="15.75" customHeight="1" x14ac:dyDescent="0.25">
      <c r="F3712" s="425"/>
      <c r="G3712" s="425"/>
    </row>
    <row r="3713" spans="6:7" ht="15.75" customHeight="1" x14ac:dyDescent="0.25">
      <c r="F3713" s="425"/>
      <c r="G3713" s="425"/>
    </row>
    <row r="3714" spans="6:7" ht="15.75" customHeight="1" x14ac:dyDescent="0.25">
      <c r="F3714" s="425"/>
      <c r="G3714" s="425"/>
    </row>
    <row r="3715" spans="6:7" ht="15.75" customHeight="1" x14ac:dyDescent="0.25">
      <c r="F3715" s="425"/>
      <c r="G3715" s="425"/>
    </row>
    <row r="3716" spans="6:7" ht="15.75" customHeight="1" x14ac:dyDescent="0.25">
      <c r="F3716" s="425"/>
      <c r="G3716" s="425"/>
    </row>
    <row r="3717" spans="6:7" ht="15.75" customHeight="1" x14ac:dyDescent="0.25">
      <c r="F3717" s="425"/>
      <c r="G3717" s="425"/>
    </row>
    <row r="3718" spans="6:7" ht="15.75" customHeight="1" x14ac:dyDescent="0.25">
      <c r="F3718" s="425"/>
      <c r="G3718" s="425"/>
    </row>
    <row r="3719" spans="6:7" ht="15.75" customHeight="1" x14ac:dyDescent="0.25">
      <c r="F3719" s="425"/>
      <c r="G3719" s="425"/>
    </row>
    <row r="3720" spans="6:7" ht="15.75" customHeight="1" x14ac:dyDescent="0.25">
      <c r="F3720" s="425"/>
      <c r="G3720" s="425"/>
    </row>
    <row r="3721" spans="6:7" ht="15.75" customHeight="1" x14ac:dyDescent="0.25">
      <c r="F3721" s="425"/>
      <c r="G3721" s="425"/>
    </row>
    <row r="3722" spans="6:7" ht="15.75" customHeight="1" x14ac:dyDescent="0.25">
      <c r="F3722" s="425"/>
      <c r="G3722" s="425"/>
    </row>
    <row r="3723" spans="6:7" ht="15.75" customHeight="1" x14ac:dyDescent="0.25">
      <c r="F3723" s="425"/>
      <c r="G3723" s="425"/>
    </row>
    <row r="3724" spans="6:7" ht="15.75" customHeight="1" x14ac:dyDescent="0.25">
      <c r="F3724" s="425"/>
      <c r="G3724" s="425"/>
    </row>
    <row r="3725" spans="6:7" ht="15.75" customHeight="1" x14ac:dyDescent="0.25">
      <c r="F3725" s="425"/>
      <c r="G3725" s="425"/>
    </row>
    <row r="3726" spans="6:7" ht="15.75" customHeight="1" x14ac:dyDescent="0.25">
      <c r="F3726" s="425"/>
      <c r="G3726" s="425"/>
    </row>
    <row r="3727" spans="6:7" ht="15.75" customHeight="1" x14ac:dyDescent="0.25">
      <c r="F3727" s="425"/>
      <c r="G3727" s="425"/>
    </row>
    <row r="3728" spans="6:7" ht="15.75" customHeight="1" x14ac:dyDescent="0.25">
      <c r="F3728" s="425"/>
      <c r="G3728" s="425"/>
    </row>
    <row r="3729" spans="6:7" ht="15.75" customHeight="1" x14ac:dyDescent="0.25">
      <c r="F3729" s="425"/>
      <c r="G3729" s="425"/>
    </row>
    <row r="3730" spans="6:7" ht="15.75" customHeight="1" x14ac:dyDescent="0.25">
      <c r="F3730" s="425"/>
      <c r="G3730" s="425"/>
    </row>
    <row r="3731" spans="6:7" ht="15.75" customHeight="1" x14ac:dyDescent="0.25">
      <c r="F3731" s="425"/>
      <c r="G3731" s="425"/>
    </row>
    <row r="3732" spans="6:7" ht="15.75" customHeight="1" x14ac:dyDescent="0.25">
      <c r="F3732" s="425"/>
      <c r="G3732" s="425"/>
    </row>
    <row r="3733" spans="6:7" ht="15.75" customHeight="1" x14ac:dyDescent="0.25">
      <c r="F3733" s="425"/>
      <c r="G3733" s="425"/>
    </row>
    <row r="3734" spans="6:7" ht="15.75" customHeight="1" x14ac:dyDescent="0.25">
      <c r="F3734" s="425"/>
      <c r="G3734" s="425"/>
    </row>
    <row r="3735" spans="6:7" ht="15.75" customHeight="1" x14ac:dyDescent="0.25">
      <c r="F3735" s="425"/>
      <c r="G3735" s="425"/>
    </row>
    <row r="3736" spans="6:7" ht="15.75" customHeight="1" x14ac:dyDescent="0.25">
      <c r="F3736" s="425"/>
      <c r="G3736" s="425"/>
    </row>
    <row r="3737" spans="6:7" ht="15.75" customHeight="1" x14ac:dyDescent="0.25">
      <c r="F3737" s="425"/>
      <c r="G3737" s="425"/>
    </row>
    <row r="3738" spans="6:7" ht="15.75" customHeight="1" x14ac:dyDescent="0.25">
      <c r="F3738" s="425"/>
      <c r="G3738" s="425"/>
    </row>
    <row r="3739" spans="6:7" ht="15.75" customHeight="1" x14ac:dyDescent="0.25">
      <c r="F3739" s="425"/>
      <c r="G3739" s="425"/>
    </row>
    <row r="3740" spans="6:7" ht="15.75" customHeight="1" x14ac:dyDescent="0.25">
      <c r="F3740" s="425"/>
      <c r="G3740" s="425"/>
    </row>
    <row r="3741" spans="6:7" ht="15.75" customHeight="1" x14ac:dyDescent="0.25">
      <c r="F3741" s="425"/>
      <c r="G3741" s="425"/>
    </row>
    <row r="3742" spans="6:7" ht="15.75" customHeight="1" x14ac:dyDescent="0.25">
      <c r="F3742" s="425"/>
      <c r="G3742" s="425"/>
    </row>
    <row r="3743" spans="6:7" ht="15.75" customHeight="1" x14ac:dyDescent="0.25">
      <c r="F3743" s="425"/>
      <c r="G3743" s="425"/>
    </row>
    <row r="3744" spans="6:7" ht="15.75" customHeight="1" x14ac:dyDescent="0.25">
      <c r="F3744" s="425"/>
      <c r="G3744" s="425"/>
    </row>
    <row r="3745" spans="6:7" ht="15.75" customHeight="1" x14ac:dyDescent="0.25">
      <c r="F3745" s="425"/>
      <c r="G3745" s="425"/>
    </row>
    <row r="3746" spans="6:7" ht="15.75" customHeight="1" x14ac:dyDescent="0.25">
      <c r="F3746" s="425"/>
      <c r="G3746" s="425"/>
    </row>
    <row r="3747" spans="6:7" ht="15.75" customHeight="1" x14ac:dyDescent="0.25">
      <c r="F3747" s="425"/>
      <c r="G3747" s="425"/>
    </row>
    <row r="3748" spans="6:7" ht="15.75" customHeight="1" x14ac:dyDescent="0.25">
      <c r="F3748" s="425"/>
      <c r="G3748" s="425"/>
    </row>
    <row r="3749" spans="6:7" ht="15.75" customHeight="1" x14ac:dyDescent="0.25">
      <c r="F3749" s="425"/>
      <c r="G3749" s="425"/>
    </row>
    <row r="3750" spans="6:7" ht="15.75" customHeight="1" x14ac:dyDescent="0.25">
      <c r="F3750" s="425"/>
      <c r="G3750" s="425"/>
    </row>
    <row r="3751" spans="6:7" ht="15.75" customHeight="1" x14ac:dyDescent="0.25">
      <c r="F3751" s="425"/>
      <c r="G3751" s="425"/>
    </row>
    <row r="3752" spans="6:7" ht="15.75" customHeight="1" x14ac:dyDescent="0.25">
      <c r="F3752" s="425"/>
      <c r="G3752" s="425"/>
    </row>
    <row r="3753" spans="6:7" ht="15.75" customHeight="1" x14ac:dyDescent="0.25">
      <c r="F3753" s="425"/>
      <c r="G3753" s="425"/>
    </row>
    <row r="3754" spans="6:7" ht="15.75" customHeight="1" x14ac:dyDescent="0.25">
      <c r="F3754" s="425"/>
      <c r="G3754" s="425"/>
    </row>
    <row r="3755" spans="6:7" ht="15.75" customHeight="1" x14ac:dyDescent="0.25">
      <c r="F3755" s="425"/>
      <c r="G3755" s="425"/>
    </row>
    <row r="3756" spans="6:7" ht="15.75" customHeight="1" x14ac:dyDescent="0.25">
      <c r="F3756" s="425"/>
      <c r="G3756" s="425"/>
    </row>
    <row r="3757" spans="6:7" ht="15.75" customHeight="1" x14ac:dyDescent="0.25">
      <c r="F3757" s="425"/>
      <c r="G3757" s="425"/>
    </row>
    <row r="3758" spans="6:7" ht="15.75" customHeight="1" x14ac:dyDescent="0.25">
      <c r="F3758" s="425"/>
      <c r="G3758" s="425"/>
    </row>
    <row r="3759" spans="6:7" ht="15.75" customHeight="1" x14ac:dyDescent="0.25">
      <c r="F3759" s="425"/>
      <c r="G3759" s="425"/>
    </row>
    <row r="3760" spans="6:7" ht="15.75" customHeight="1" x14ac:dyDescent="0.25">
      <c r="F3760" s="425"/>
      <c r="G3760" s="425"/>
    </row>
    <row r="3761" spans="6:7" ht="15.75" customHeight="1" x14ac:dyDescent="0.25">
      <c r="F3761" s="425"/>
      <c r="G3761" s="425"/>
    </row>
    <row r="3762" spans="6:7" ht="15.75" customHeight="1" x14ac:dyDescent="0.25">
      <c r="F3762" s="425"/>
      <c r="G3762" s="425"/>
    </row>
    <row r="3763" spans="6:7" ht="15.75" customHeight="1" x14ac:dyDescent="0.25">
      <c r="F3763" s="425"/>
      <c r="G3763" s="425"/>
    </row>
    <row r="3764" spans="6:7" ht="15.75" customHeight="1" x14ac:dyDescent="0.25">
      <c r="F3764" s="425"/>
      <c r="G3764" s="425"/>
    </row>
    <row r="3765" spans="6:7" ht="15.75" customHeight="1" x14ac:dyDescent="0.25">
      <c r="F3765" s="425"/>
      <c r="G3765" s="425"/>
    </row>
    <row r="3766" spans="6:7" ht="15.75" customHeight="1" x14ac:dyDescent="0.25">
      <c r="F3766" s="425"/>
      <c r="G3766" s="425"/>
    </row>
    <row r="3767" spans="6:7" ht="15.75" customHeight="1" x14ac:dyDescent="0.25">
      <c r="F3767" s="425"/>
      <c r="G3767" s="425"/>
    </row>
    <row r="3768" spans="6:7" ht="15.75" customHeight="1" x14ac:dyDescent="0.25">
      <c r="F3768" s="425"/>
      <c r="G3768" s="425"/>
    </row>
    <row r="3769" spans="6:7" ht="15.75" customHeight="1" x14ac:dyDescent="0.25">
      <c r="F3769" s="425"/>
      <c r="G3769" s="425"/>
    </row>
    <row r="3770" spans="6:7" ht="15.75" customHeight="1" x14ac:dyDescent="0.25">
      <c r="F3770" s="425"/>
      <c r="G3770" s="425"/>
    </row>
    <row r="3771" spans="6:7" ht="15.75" customHeight="1" x14ac:dyDescent="0.25">
      <c r="F3771" s="425"/>
      <c r="G3771" s="425"/>
    </row>
    <row r="3772" spans="6:7" ht="15.75" customHeight="1" x14ac:dyDescent="0.25">
      <c r="F3772" s="425"/>
      <c r="G3772" s="425"/>
    </row>
    <row r="3773" spans="6:7" ht="15.75" customHeight="1" x14ac:dyDescent="0.25">
      <c r="F3773" s="425"/>
      <c r="G3773" s="425"/>
    </row>
    <row r="3774" spans="6:7" ht="15.75" customHeight="1" x14ac:dyDescent="0.25">
      <c r="F3774" s="425"/>
      <c r="G3774" s="425"/>
    </row>
    <row r="3775" spans="6:7" ht="15.75" customHeight="1" x14ac:dyDescent="0.25">
      <c r="F3775" s="425"/>
      <c r="G3775" s="425"/>
    </row>
    <row r="3776" spans="6:7" ht="15.75" customHeight="1" x14ac:dyDescent="0.25">
      <c r="F3776" s="425"/>
      <c r="G3776" s="425"/>
    </row>
    <row r="3777" spans="6:7" ht="15.75" customHeight="1" x14ac:dyDescent="0.25">
      <c r="F3777" s="425"/>
      <c r="G3777" s="425"/>
    </row>
    <row r="3778" spans="6:7" ht="15.75" customHeight="1" x14ac:dyDescent="0.25">
      <c r="F3778" s="425"/>
      <c r="G3778" s="425"/>
    </row>
    <row r="3779" spans="6:7" ht="15.75" customHeight="1" x14ac:dyDescent="0.25">
      <c r="F3779" s="425"/>
      <c r="G3779" s="425"/>
    </row>
    <row r="3780" spans="6:7" ht="15.75" customHeight="1" x14ac:dyDescent="0.25">
      <c r="F3780" s="425"/>
      <c r="G3780" s="425"/>
    </row>
    <row r="3781" spans="6:7" ht="15.75" customHeight="1" x14ac:dyDescent="0.25">
      <c r="F3781" s="425"/>
      <c r="G3781" s="425"/>
    </row>
    <row r="3782" spans="6:7" ht="15.75" customHeight="1" x14ac:dyDescent="0.25">
      <c r="F3782" s="425"/>
      <c r="G3782" s="425"/>
    </row>
    <row r="3783" spans="6:7" ht="15.75" customHeight="1" x14ac:dyDescent="0.25">
      <c r="F3783" s="425"/>
      <c r="G3783" s="425"/>
    </row>
    <row r="3784" spans="6:7" ht="15.75" customHeight="1" x14ac:dyDescent="0.25">
      <c r="F3784" s="425"/>
      <c r="G3784" s="425"/>
    </row>
    <row r="3785" spans="6:7" ht="15.75" customHeight="1" x14ac:dyDescent="0.25">
      <c r="F3785" s="425"/>
      <c r="G3785" s="425"/>
    </row>
    <row r="3786" spans="6:7" ht="15.75" customHeight="1" x14ac:dyDescent="0.25">
      <c r="F3786" s="425"/>
      <c r="G3786" s="425"/>
    </row>
    <row r="3787" spans="6:7" ht="15.75" customHeight="1" x14ac:dyDescent="0.25">
      <c r="F3787" s="425"/>
      <c r="G3787" s="425"/>
    </row>
    <row r="3788" spans="6:7" ht="15.75" customHeight="1" x14ac:dyDescent="0.25">
      <c r="F3788" s="425"/>
      <c r="G3788" s="425"/>
    </row>
    <row r="3789" spans="6:7" ht="15.75" customHeight="1" x14ac:dyDescent="0.25">
      <c r="F3789" s="425"/>
      <c r="G3789" s="425"/>
    </row>
    <row r="3790" spans="6:7" ht="15.75" customHeight="1" x14ac:dyDescent="0.25">
      <c r="F3790" s="425"/>
      <c r="G3790" s="425"/>
    </row>
    <row r="3791" spans="6:7" ht="15.75" customHeight="1" x14ac:dyDescent="0.25">
      <c r="F3791" s="425"/>
      <c r="G3791" s="425"/>
    </row>
    <row r="3792" spans="6:7" ht="15.75" customHeight="1" x14ac:dyDescent="0.25">
      <c r="F3792" s="425"/>
      <c r="G3792" s="425"/>
    </row>
    <row r="3793" spans="6:7" ht="15.75" customHeight="1" x14ac:dyDescent="0.25">
      <c r="F3793" s="425"/>
      <c r="G3793" s="425"/>
    </row>
    <row r="3794" spans="6:7" ht="15.75" customHeight="1" x14ac:dyDescent="0.25">
      <c r="F3794" s="425"/>
      <c r="G3794" s="425"/>
    </row>
    <row r="3795" spans="6:7" ht="15.75" customHeight="1" x14ac:dyDescent="0.25">
      <c r="F3795" s="425"/>
      <c r="G3795" s="425"/>
    </row>
    <row r="3796" spans="6:7" ht="15.75" customHeight="1" x14ac:dyDescent="0.25">
      <c r="F3796" s="425"/>
      <c r="G3796" s="425"/>
    </row>
    <row r="3797" spans="6:7" ht="15.75" customHeight="1" x14ac:dyDescent="0.25">
      <c r="F3797" s="425"/>
      <c r="G3797" s="425"/>
    </row>
    <row r="3798" spans="6:7" ht="15.75" customHeight="1" x14ac:dyDescent="0.25">
      <c r="F3798" s="425"/>
      <c r="G3798" s="425"/>
    </row>
    <row r="3799" spans="6:7" ht="15.75" customHeight="1" x14ac:dyDescent="0.25">
      <c r="F3799" s="425"/>
      <c r="G3799" s="425"/>
    </row>
    <row r="3800" spans="6:7" ht="15.75" customHeight="1" x14ac:dyDescent="0.25">
      <c r="F3800" s="425"/>
      <c r="G3800" s="425"/>
    </row>
    <row r="3801" spans="6:7" ht="15.75" customHeight="1" x14ac:dyDescent="0.25">
      <c r="F3801" s="425"/>
      <c r="G3801" s="425"/>
    </row>
    <row r="3802" spans="6:7" ht="15.75" customHeight="1" x14ac:dyDescent="0.25">
      <c r="F3802" s="425"/>
      <c r="G3802" s="425"/>
    </row>
    <row r="3803" spans="6:7" ht="15.75" customHeight="1" x14ac:dyDescent="0.25">
      <c r="F3803" s="425"/>
      <c r="G3803" s="425"/>
    </row>
    <row r="3804" spans="6:7" ht="15.75" customHeight="1" x14ac:dyDescent="0.25">
      <c r="F3804" s="425"/>
      <c r="G3804" s="425"/>
    </row>
    <row r="3805" spans="6:7" ht="15.75" customHeight="1" x14ac:dyDescent="0.25">
      <c r="F3805" s="425"/>
      <c r="G3805" s="425"/>
    </row>
    <row r="3806" spans="6:7" ht="15.75" customHeight="1" x14ac:dyDescent="0.25">
      <c r="F3806" s="425"/>
      <c r="G3806" s="425"/>
    </row>
    <row r="3807" spans="6:7" ht="15.75" customHeight="1" x14ac:dyDescent="0.25">
      <c r="F3807" s="425"/>
      <c r="G3807" s="425"/>
    </row>
    <row r="3808" spans="6:7" ht="15.75" customHeight="1" x14ac:dyDescent="0.25">
      <c r="F3808" s="425"/>
      <c r="G3808" s="425"/>
    </row>
    <row r="3809" spans="6:7" ht="15.75" customHeight="1" x14ac:dyDescent="0.25">
      <c r="F3809" s="425"/>
      <c r="G3809" s="425"/>
    </row>
    <row r="3810" spans="6:7" ht="15.75" customHeight="1" x14ac:dyDescent="0.25">
      <c r="F3810" s="425"/>
      <c r="G3810" s="425"/>
    </row>
    <row r="3811" spans="6:7" ht="15.75" customHeight="1" x14ac:dyDescent="0.25">
      <c r="F3811" s="425"/>
      <c r="G3811" s="425"/>
    </row>
    <row r="3812" spans="6:7" ht="15.75" customHeight="1" x14ac:dyDescent="0.25">
      <c r="F3812" s="425"/>
      <c r="G3812" s="425"/>
    </row>
    <row r="3813" spans="6:7" ht="15.75" customHeight="1" x14ac:dyDescent="0.25">
      <c r="F3813" s="425"/>
      <c r="G3813" s="425"/>
    </row>
    <row r="3814" spans="6:7" ht="15.75" customHeight="1" x14ac:dyDescent="0.25">
      <c r="F3814" s="425"/>
      <c r="G3814" s="425"/>
    </row>
    <row r="3815" spans="6:7" ht="15.75" customHeight="1" x14ac:dyDescent="0.25">
      <c r="F3815" s="425"/>
      <c r="G3815" s="425"/>
    </row>
    <row r="3816" spans="6:7" ht="15.75" customHeight="1" x14ac:dyDescent="0.25">
      <c r="F3816" s="425"/>
      <c r="G3816" s="425"/>
    </row>
    <row r="3817" spans="6:7" ht="15.75" customHeight="1" x14ac:dyDescent="0.25">
      <c r="F3817" s="425"/>
      <c r="G3817" s="425"/>
    </row>
    <row r="3818" spans="6:7" ht="15.75" customHeight="1" x14ac:dyDescent="0.25">
      <c r="F3818" s="425"/>
      <c r="G3818" s="425"/>
    </row>
    <row r="3819" spans="6:7" ht="15.75" customHeight="1" x14ac:dyDescent="0.25">
      <c r="F3819" s="425"/>
      <c r="G3819" s="425"/>
    </row>
    <row r="3820" spans="6:7" ht="15.75" customHeight="1" x14ac:dyDescent="0.25">
      <c r="F3820" s="425"/>
      <c r="G3820" s="425"/>
    </row>
    <row r="3821" spans="6:7" ht="15.75" customHeight="1" x14ac:dyDescent="0.25">
      <c r="F3821" s="425"/>
      <c r="G3821" s="425"/>
    </row>
    <row r="3822" spans="6:7" ht="15.75" customHeight="1" x14ac:dyDescent="0.25">
      <c r="F3822" s="425"/>
      <c r="G3822" s="425"/>
    </row>
    <row r="3823" spans="6:7" ht="15.75" customHeight="1" x14ac:dyDescent="0.25">
      <c r="F3823" s="425"/>
      <c r="G3823" s="425"/>
    </row>
    <row r="3824" spans="6:7" ht="15.75" customHeight="1" x14ac:dyDescent="0.25">
      <c r="F3824" s="425"/>
      <c r="G3824" s="425"/>
    </row>
    <row r="3825" spans="6:7" ht="15.75" customHeight="1" x14ac:dyDescent="0.25">
      <c r="F3825" s="425"/>
      <c r="G3825" s="425"/>
    </row>
    <row r="3826" spans="6:7" ht="15.75" customHeight="1" x14ac:dyDescent="0.25">
      <c r="F3826" s="425"/>
      <c r="G3826" s="425"/>
    </row>
    <row r="3827" spans="6:7" ht="15.75" customHeight="1" x14ac:dyDescent="0.25">
      <c r="F3827" s="425"/>
      <c r="G3827" s="425"/>
    </row>
    <row r="3828" spans="6:7" ht="15.75" customHeight="1" x14ac:dyDescent="0.25">
      <c r="F3828" s="425"/>
      <c r="G3828" s="425"/>
    </row>
    <row r="3829" spans="6:7" ht="15.75" customHeight="1" x14ac:dyDescent="0.25">
      <c r="F3829" s="425"/>
      <c r="G3829" s="425"/>
    </row>
    <row r="3830" spans="6:7" ht="15.75" customHeight="1" x14ac:dyDescent="0.25">
      <c r="F3830" s="425"/>
      <c r="G3830" s="425"/>
    </row>
    <row r="3831" spans="6:7" ht="15.75" customHeight="1" x14ac:dyDescent="0.25">
      <c r="F3831" s="425"/>
      <c r="G3831" s="425"/>
    </row>
    <row r="3832" spans="6:7" ht="15.75" customHeight="1" x14ac:dyDescent="0.25">
      <c r="F3832" s="425"/>
      <c r="G3832" s="425"/>
    </row>
    <row r="3833" spans="6:7" ht="15.75" customHeight="1" x14ac:dyDescent="0.25">
      <c r="F3833" s="425"/>
      <c r="G3833" s="425"/>
    </row>
    <row r="3834" spans="6:7" ht="15.75" customHeight="1" x14ac:dyDescent="0.25">
      <c r="F3834" s="425"/>
      <c r="G3834" s="425"/>
    </row>
    <row r="3835" spans="6:7" ht="15.75" customHeight="1" x14ac:dyDescent="0.25">
      <c r="F3835" s="425"/>
      <c r="G3835" s="425"/>
    </row>
    <row r="3836" spans="6:7" ht="15.75" customHeight="1" x14ac:dyDescent="0.25">
      <c r="F3836" s="425"/>
      <c r="G3836" s="425"/>
    </row>
    <row r="3837" spans="6:7" ht="15.75" customHeight="1" x14ac:dyDescent="0.25">
      <c r="F3837" s="425"/>
      <c r="G3837" s="425"/>
    </row>
    <row r="3838" spans="6:7" ht="15.75" customHeight="1" x14ac:dyDescent="0.25">
      <c r="F3838" s="425"/>
      <c r="G3838" s="425"/>
    </row>
    <row r="3839" spans="6:7" ht="15.75" customHeight="1" x14ac:dyDescent="0.25">
      <c r="F3839" s="425"/>
      <c r="G3839" s="425"/>
    </row>
    <row r="3840" spans="6:7" ht="15.75" customHeight="1" x14ac:dyDescent="0.25">
      <c r="F3840" s="425"/>
      <c r="G3840" s="425"/>
    </row>
    <row r="3841" spans="6:7" ht="15.75" customHeight="1" x14ac:dyDescent="0.25">
      <c r="F3841" s="425"/>
      <c r="G3841" s="425"/>
    </row>
    <row r="3842" spans="6:7" ht="15.75" customHeight="1" x14ac:dyDescent="0.25">
      <c r="F3842" s="425"/>
      <c r="G3842" s="425"/>
    </row>
    <row r="3843" spans="6:7" ht="15.75" customHeight="1" x14ac:dyDescent="0.25">
      <c r="F3843" s="425"/>
      <c r="G3843" s="425"/>
    </row>
    <row r="3844" spans="6:7" ht="15.75" customHeight="1" x14ac:dyDescent="0.25">
      <c r="F3844" s="425"/>
      <c r="G3844" s="425"/>
    </row>
    <row r="3845" spans="6:7" ht="15.75" customHeight="1" x14ac:dyDescent="0.25">
      <c r="F3845" s="425"/>
      <c r="G3845" s="425"/>
    </row>
    <row r="3846" spans="6:7" ht="15.75" customHeight="1" x14ac:dyDescent="0.25">
      <c r="F3846" s="425"/>
      <c r="G3846" s="425"/>
    </row>
    <row r="3847" spans="6:7" ht="15.75" customHeight="1" x14ac:dyDescent="0.25">
      <c r="F3847" s="425"/>
      <c r="G3847" s="425"/>
    </row>
    <row r="3848" spans="6:7" ht="15.75" customHeight="1" x14ac:dyDescent="0.25">
      <c r="F3848" s="425"/>
      <c r="G3848" s="425"/>
    </row>
    <row r="3849" spans="6:7" ht="15.75" customHeight="1" x14ac:dyDescent="0.25">
      <c r="F3849" s="425"/>
      <c r="G3849" s="425"/>
    </row>
    <row r="3850" spans="6:7" ht="15.75" customHeight="1" x14ac:dyDescent="0.25">
      <c r="F3850" s="425"/>
      <c r="G3850" s="425"/>
    </row>
    <row r="3851" spans="6:7" ht="15.75" customHeight="1" x14ac:dyDescent="0.25">
      <c r="F3851" s="425"/>
      <c r="G3851" s="425"/>
    </row>
    <row r="3852" spans="6:7" ht="15.75" customHeight="1" x14ac:dyDescent="0.25">
      <c r="F3852" s="425"/>
      <c r="G3852" s="425"/>
    </row>
    <row r="3853" spans="6:7" ht="15.75" customHeight="1" x14ac:dyDescent="0.25">
      <c r="F3853" s="425"/>
      <c r="G3853" s="425"/>
    </row>
    <row r="3854" spans="6:7" ht="15.75" customHeight="1" x14ac:dyDescent="0.25">
      <c r="F3854" s="425"/>
      <c r="G3854" s="425"/>
    </row>
    <row r="3855" spans="6:7" ht="15.75" customHeight="1" x14ac:dyDescent="0.25">
      <c r="F3855" s="425"/>
      <c r="G3855" s="425"/>
    </row>
    <row r="3856" spans="6:7" ht="15.75" customHeight="1" x14ac:dyDescent="0.25">
      <c r="F3856" s="425"/>
      <c r="G3856" s="425"/>
    </row>
    <row r="3857" spans="6:7" ht="15.75" customHeight="1" x14ac:dyDescent="0.25">
      <c r="F3857" s="425"/>
      <c r="G3857" s="425"/>
    </row>
    <row r="3858" spans="6:7" ht="15.75" customHeight="1" x14ac:dyDescent="0.25">
      <c r="F3858" s="425"/>
      <c r="G3858" s="425"/>
    </row>
    <row r="3859" spans="6:7" ht="15.75" customHeight="1" x14ac:dyDescent="0.25">
      <c r="F3859" s="425"/>
      <c r="G3859" s="425"/>
    </row>
    <row r="3860" spans="6:7" ht="15.75" customHeight="1" x14ac:dyDescent="0.25">
      <c r="F3860" s="425"/>
      <c r="G3860" s="425"/>
    </row>
    <row r="3861" spans="6:7" ht="15.75" customHeight="1" x14ac:dyDescent="0.25">
      <c r="F3861" s="425"/>
      <c r="G3861" s="425"/>
    </row>
    <row r="3862" spans="6:7" ht="15.75" customHeight="1" x14ac:dyDescent="0.25">
      <c r="F3862" s="425"/>
      <c r="G3862" s="425"/>
    </row>
    <row r="3863" spans="6:7" ht="15.75" customHeight="1" x14ac:dyDescent="0.25">
      <c r="F3863" s="425"/>
      <c r="G3863" s="425"/>
    </row>
    <row r="3864" spans="6:7" ht="15.75" customHeight="1" x14ac:dyDescent="0.25">
      <c r="F3864" s="425"/>
      <c r="G3864" s="425"/>
    </row>
    <row r="3865" spans="6:7" ht="15.75" customHeight="1" x14ac:dyDescent="0.25">
      <c r="F3865" s="425"/>
      <c r="G3865" s="425"/>
    </row>
    <row r="3866" spans="6:7" ht="15.75" customHeight="1" x14ac:dyDescent="0.25">
      <c r="F3866" s="425"/>
      <c r="G3866" s="425"/>
    </row>
    <row r="3867" spans="6:7" ht="15.75" customHeight="1" x14ac:dyDescent="0.25">
      <c r="F3867" s="425"/>
      <c r="G3867" s="425"/>
    </row>
    <row r="3868" spans="6:7" ht="15.75" customHeight="1" x14ac:dyDescent="0.25">
      <c r="F3868" s="425"/>
      <c r="G3868" s="425"/>
    </row>
    <row r="3869" spans="6:7" ht="15.75" customHeight="1" x14ac:dyDescent="0.25">
      <c r="F3869" s="425"/>
      <c r="G3869" s="425"/>
    </row>
    <row r="3870" spans="6:7" ht="15.75" customHeight="1" x14ac:dyDescent="0.25">
      <c r="F3870" s="425"/>
      <c r="G3870" s="425"/>
    </row>
    <row r="3871" spans="6:7" ht="15.75" customHeight="1" x14ac:dyDescent="0.25">
      <c r="F3871" s="425"/>
      <c r="G3871" s="425"/>
    </row>
    <row r="3872" spans="6:7" ht="15.75" customHeight="1" x14ac:dyDescent="0.25">
      <c r="F3872" s="425"/>
      <c r="G3872" s="425"/>
    </row>
    <row r="3873" spans="6:7" ht="15.75" customHeight="1" x14ac:dyDescent="0.25">
      <c r="F3873" s="425"/>
      <c r="G3873" s="425"/>
    </row>
    <row r="3874" spans="6:7" ht="15.75" customHeight="1" x14ac:dyDescent="0.25">
      <c r="F3874" s="425"/>
      <c r="G3874" s="425"/>
    </row>
    <row r="3875" spans="6:7" ht="15.75" customHeight="1" x14ac:dyDescent="0.25">
      <c r="F3875" s="425"/>
      <c r="G3875" s="425"/>
    </row>
    <row r="3876" spans="6:7" ht="15.75" customHeight="1" x14ac:dyDescent="0.25">
      <c r="F3876" s="425"/>
      <c r="G3876" s="425"/>
    </row>
    <row r="3877" spans="6:7" ht="15.75" customHeight="1" x14ac:dyDescent="0.25">
      <c r="F3877" s="425"/>
      <c r="G3877" s="425"/>
    </row>
    <row r="3878" spans="6:7" ht="15.75" customHeight="1" x14ac:dyDescent="0.25">
      <c r="F3878" s="425"/>
      <c r="G3878" s="425"/>
    </row>
    <row r="3879" spans="6:7" ht="15.75" customHeight="1" x14ac:dyDescent="0.25">
      <c r="F3879" s="425"/>
      <c r="G3879" s="425"/>
    </row>
    <row r="3880" spans="6:7" ht="15.75" customHeight="1" x14ac:dyDescent="0.25">
      <c r="F3880" s="425"/>
      <c r="G3880" s="425"/>
    </row>
    <row r="3881" spans="6:7" ht="15.75" customHeight="1" x14ac:dyDescent="0.25">
      <c r="F3881" s="425"/>
      <c r="G3881" s="425"/>
    </row>
    <row r="3882" spans="6:7" ht="15.75" customHeight="1" x14ac:dyDescent="0.25">
      <c r="F3882" s="425"/>
      <c r="G3882" s="425"/>
    </row>
    <row r="3883" spans="6:7" ht="15.75" customHeight="1" x14ac:dyDescent="0.25">
      <c r="F3883" s="425"/>
      <c r="G3883" s="425"/>
    </row>
    <row r="3884" spans="6:7" ht="15.75" customHeight="1" x14ac:dyDescent="0.25">
      <c r="F3884" s="425"/>
      <c r="G3884" s="425"/>
    </row>
    <row r="3885" spans="6:7" ht="15.75" customHeight="1" x14ac:dyDescent="0.25">
      <c r="F3885" s="425"/>
      <c r="G3885" s="425"/>
    </row>
    <row r="3886" spans="6:7" ht="15.75" customHeight="1" x14ac:dyDescent="0.25">
      <c r="F3886" s="425"/>
      <c r="G3886" s="425"/>
    </row>
    <row r="3887" spans="6:7" ht="15.75" customHeight="1" x14ac:dyDescent="0.25">
      <c r="F3887" s="425"/>
      <c r="G3887" s="425"/>
    </row>
    <row r="3888" spans="6:7" ht="15.75" customHeight="1" x14ac:dyDescent="0.25">
      <c r="F3888" s="425"/>
      <c r="G3888" s="425"/>
    </row>
    <row r="3889" spans="6:7" ht="15.75" customHeight="1" x14ac:dyDescent="0.25">
      <c r="F3889" s="425"/>
      <c r="G3889" s="425"/>
    </row>
    <row r="3890" spans="6:7" ht="15.75" customHeight="1" x14ac:dyDescent="0.25">
      <c r="F3890" s="425"/>
      <c r="G3890" s="425"/>
    </row>
    <row r="3891" spans="6:7" ht="15.75" customHeight="1" x14ac:dyDescent="0.25">
      <c r="F3891" s="425"/>
      <c r="G3891" s="425"/>
    </row>
    <row r="3892" spans="6:7" ht="15.75" customHeight="1" x14ac:dyDescent="0.25">
      <c r="F3892" s="425"/>
      <c r="G3892" s="425"/>
    </row>
    <row r="3893" spans="6:7" ht="15.75" customHeight="1" x14ac:dyDescent="0.25">
      <c r="F3893" s="425"/>
      <c r="G3893" s="425"/>
    </row>
    <row r="3894" spans="6:7" ht="15.75" customHeight="1" x14ac:dyDescent="0.25">
      <c r="F3894" s="425"/>
      <c r="G3894" s="425"/>
    </row>
    <row r="3895" spans="6:7" ht="15.75" customHeight="1" x14ac:dyDescent="0.25">
      <c r="F3895" s="425"/>
      <c r="G3895" s="425"/>
    </row>
    <row r="3896" spans="6:7" ht="15.75" customHeight="1" x14ac:dyDescent="0.25">
      <c r="F3896" s="425"/>
      <c r="G3896" s="425"/>
    </row>
    <row r="3897" spans="6:7" ht="15.75" customHeight="1" x14ac:dyDescent="0.25">
      <c r="F3897" s="425"/>
      <c r="G3897" s="425"/>
    </row>
    <row r="3898" spans="6:7" ht="15.75" customHeight="1" x14ac:dyDescent="0.25">
      <c r="F3898" s="425"/>
      <c r="G3898" s="425"/>
    </row>
    <row r="3899" spans="6:7" ht="15.75" customHeight="1" x14ac:dyDescent="0.25">
      <c r="F3899" s="425"/>
      <c r="G3899" s="425"/>
    </row>
    <row r="3900" spans="6:7" ht="15.75" customHeight="1" x14ac:dyDescent="0.25">
      <c r="F3900" s="425"/>
      <c r="G3900" s="425"/>
    </row>
    <row r="3901" spans="6:7" ht="15.75" customHeight="1" x14ac:dyDescent="0.25">
      <c r="F3901" s="425"/>
      <c r="G3901" s="425"/>
    </row>
    <row r="3902" spans="6:7" ht="15.75" customHeight="1" x14ac:dyDescent="0.25">
      <c r="F3902" s="425"/>
      <c r="G3902" s="425"/>
    </row>
    <row r="3903" spans="6:7" ht="15.75" customHeight="1" x14ac:dyDescent="0.25">
      <c r="F3903" s="425"/>
      <c r="G3903" s="425"/>
    </row>
    <row r="3904" spans="6:7" ht="15.75" customHeight="1" x14ac:dyDescent="0.25">
      <c r="F3904" s="425"/>
      <c r="G3904" s="425"/>
    </row>
    <row r="3905" spans="6:7" ht="15.75" customHeight="1" x14ac:dyDescent="0.25">
      <c r="F3905" s="425"/>
      <c r="G3905" s="425"/>
    </row>
    <row r="3906" spans="6:7" ht="15.75" customHeight="1" x14ac:dyDescent="0.25">
      <c r="F3906" s="425"/>
      <c r="G3906" s="425"/>
    </row>
    <row r="3907" spans="6:7" ht="15.75" customHeight="1" x14ac:dyDescent="0.25">
      <c r="F3907" s="425"/>
      <c r="G3907" s="425"/>
    </row>
    <row r="3908" spans="6:7" ht="15.75" customHeight="1" x14ac:dyDescent="0.25">
      <c r="F3908" s="425"/>
      <c r="G3908" s="425"/>
    </row>
    <row r="3909" spans="6:7" ht="15.75" customHeight="1" x14ac:dyDescent="0.25">
      <c r="F3909" s="425"/>
      <c r="G3909" s="425"/>
    </row>
    <row r="3910" spans="6:7" ht="15.75" customHeight="1" x14ac:dyDescent="0.25">
      <c r="F3910" s="425"/>
      <c r="G3910" s="425"/>
    </row>
    <row r="3911" spans="6:7" ht="15.75" customHeight="1" x14ac:dyDescent="0.25">
      <c r="F3911" s="425"/>
      <c r="G3911" s="425"/>
    </row>
    <row r="3912" spans="6:7" ht="15.75" customHeight="1" x14ac:dyDescent="0.25">
      <c r="F3912" s="425"/>
      <c r="G3912" s="425"/>
    </row>
    <row r="3913" spans="6:7" ht="15.75" customHeight="1" x14ac:dyDescent="0.25">
      <c r="F3913" s="425"/>
      <c r="G3913" s="425"/>
    </row>
    <row r="3914" spans="6:7" ht="15.75" customHeight="1" x14ac:dyDescent="0.25">
      <c r="F3914" s="425"/>
      <c r="G3914" s="425"/>
    </row>
    <row r="3915" spans="6:7" ht="15.75" customHeight="1" x14ac:dyDescent="0.25">
      <c r="F3915" s="425"/>
      <c r="G3915" s="425"/>
    </row>
    <row r="3916" spans="6:7" ht="15.75" customHeight="1" x14ac:dyDescent="0.25">
      <c r="F3916" s="425"/>
      <c r="G3916" s="425"/>
    </row>
    <row r="3917" spans="6:7" ht="15.75" customHeight="1" x14ac:dyDescent="0.25">
      <c r="F3917" s="425"/>
      <c r="G3917" s="425"/>
    </row>
    <row r="3918" spans="6:7" ht="15.75" customHeight="1" x14ac:dyDescent="0.25">
      <c r="F3918" s="425"/>
      <c r="G3918" s="425"/>
    </row>
    <row r="3919" spans="6:7" ht="15.75" customHeight="1" x14ac:dyDescent="0.25">
      <c r="F3919" s="425"/>
      <c r="G3919" s="425"/>
    </row>
    <row r="3920" spans="6:7" ht="15.75" customHeight="1" x14ac:dyDescent="0.25">
      <c r="F3920" s="425"/>
      <c r="G3920" s="425"/>
    </row>
    <row r="3921" spans="6:7" ht="15.75" customHeight="1" x14ac:dyDescent="0.25">
      <c r="F3921" s="425"/>
      <c r="G3921" s="425"/>
    </row>
    <row r="3922" spans="6:7" ht="15.75" customHeight="1" x14ac:dyDescent="0.25">
      <c r="F3922" s="425"/>
      <c r="G3922" s="425"/>
    </row>
    <row r="3923" spans="6:7" ht="15.75" customHeight="1" x14ac:dyDescent="0.25">
      <c r="F3923" s="425"/>
      <c r="G3923" s="425"/>
    </row>
    <row r="3924" spans="6:7" ht="15.75" customHeight="1" x14ac:dyDescent="0.25">
      <c r="F3924" s="425"/>
      <c r="G3924" s="425"/>
    </row>
    <row r="3925" spans="6:7" ht="15.75" customHeight="1" x14ac:dyDescent="0.25">
      <c r="F3925" s="425"/>
      <c r="G3925" s="425"/>
    </row>
    <row r="3926" spans="6:7" ht="15.75" customHeight="1" x14ac:dyDescent="0.25">
      <c r="F3926" s="425"/>
      <c r="G3926" s="425"/>
    </row>
    <row r="3927" spans="6:7" ht="15.75" customHeight="1" x14ac:dyDescent="0.25">
      <c r="F3927" s="425"/>
      <c r="G3927" s="425"/>
    </row>
    <row r="3928" spans="6:7" ht="15.75" customHeight="1" x14ac:dyDescent="0.25">
      <c r="F3928" s="425"/>
      <c r="G3928" s="425"/>
    </row>
    <row r="3929" spans="6:7" ht="15.75" customHeight="1" x14ac:dyDescent="0.25">
      <c r="F3929" s="425"/>
      <c r="G3929" s="425"/>
    </row>
    <row r="3930" spans="6:7" ht="15.75" customHeight="1" x14ac:dyDescent="0.25">
      <c r="F3930" s="425"/>
      <c r="G3930" s="425"/>
    </row>
    <row r="3931" spans="6:7" ht="15.75" customHeight="1" x14ac:dyDescent="0.25">
      <c r="F3931" s="425"/>
      <c r="G3931" s="425"/>
    </row>
    <row r="3932" spans="6:7" ht="15.75" customHeight="1" x14ac:dyDescent="0.25">
      <c r="F3932" s="425"/>
      <c r="G3932" s="425"/>
    </row>
    <row r="3933" spans="6:7" ht="15.75" customHeight="1" x14ac:dyDescent="0.25">
      <c r="F3933" s="425"/>
      <c r="G3933" s="425"/>
    </row>
    <row r="3934" spans="6:7" ht="15.75" customHeight="1" x14ac:dyDescent="0.25">
      <c r="F3934" s="425"/>
      <c r="G3934" s="425"/>
    </row>
    <row r="3935" spans="6:7" ht="15.75" customHeight="1" x14ac:dyDescent="0.25">
      <c r="F3935" s="425"/>
      <c r="G3935" s="425"/>
    </row>
    <row r="3936" spans="6:7" ht="15.75" customHeight="1" x14ac:dyDescent="0.25">
      <c r="F3936" s="425"/>
      <c r="G3936" s="425"/>
    </row>
    <row r="3937" spans="6:7" ht="15.75" customHeight="1" x14ac:dyDescent="0.25">
      <c r="F3937" s="425"/>
      <c r="G3937" s="425"/>
    </row>
    <row r="3938" spans="6:7" ht="15.75" customHeight="1" x14ac:dyDescent="0.25">
      <c r="F3938" s="425"/>
      <c r="G3938" s="425"/>
    </row>
    <row r="3939" spans="6:7" ht="15.75" customHeight="1" x14ac:dyDescent="0.25">
      <c r="F3939" s="425"/>
      <c r="G3939" s="425"/>
    </row>
    <row r="3940" spans="6:7" ht="15.75" customHeight="1" x14ac:dyDescent="0.25">
      <c r="F3940" s="425"/>
      <c r="G3940" s="425"/>
    </row>
    <row r="3941" spans="6:7" ht="15.75" customHeight="1" x14ac:dyDescent="0.25">
      <c r="F3941" s="425"/>
      <c r="G3941" s="425"/>
    </row>
    <row r="3942" spans="6:7" ht="15.75" customHeight="1" x14ac:dyDescent="0.25">
      <c r="F3942" s="425"/>
      <c r="G3942" s="425"/>
    </row>
    <row r="3943" spans="6:7" ht="15.75" customHeight="1" x14ac:dyDescent="0.25">
      <c r="F3943" s="425"/>
      <c r="G3943" s="425"/>
    </row>
    <row r="3944" spans="6:7" ht="15.75" customHeight="1" x14ac:dyDescent="0.25">
      <c r="F3944" s="425"/>
      <c r="G3944" s="425"/>
    </row>
    <row r="3945" spans="6:7" ht="15.75" customHeight="1" x14ac:dyDescent="0.25">
      <c r="F3945" s="425"/>
      <c r="G3945" s="425"/>
    </row>
    <row r="3946" spans="6:7" ht="15.75" customHeight="1" x14ac:dyDescent="0.25">
      <c r="F3946" s="425"/>
      <c r="G3946" s="425"/>
    </row>
    <row r="3947" spans="6:7" ht="15.75" customHeight="1" x14ac:dyDescent="0.25">
      <c r="F3947" s="425"/>
      <c r="G3947" s="425"/>
    </row>
    <row r="3948" spans="6:7" ht="15.75" customHeight="1" x14ac:dyDescent="0.25">
      <c r="F3948" s="425"/>
      <c r="G3948" s="425"/>
    </row>
    <row r="3949" spans="6:7" ht="15.75" customHeight="1" x14ac:dyDescent="0.25">
      <c r="F3949" s="425"/>
      <c r="G3949" s="425"/>
    </row>
    <row r="3950" spans="6:7" ht="15.75" customHeight="1" x14ac:dyDescent="0.25">
      <c r="F3950" s="425"/>
      <c r="G3950" s="425"/>
    </row>
    <row r="3951" spans="6:7" ht="15.75" customHeight="1" x14ac:dyDescent="0.25">
      <c r="F3951" s="425"/>
      <c r="G3951" s="425"/>
    </row>
    <row r="3952" spans="6:7" ht="15.75" customHeight="1" x14ac:dyDescent="0.25">
      <c r="F3952" s="425"/>
      <c r="G3952" s="425"/>
    </row>
    <row r="3953" spans="6:7" ht="15.75" customHeight="1" x14ac:dyDescent="0.25">
      <c r="F3953" s="425"/>
      <c r="G3953" s="425"/>
    </row>
    <row r="3954" spans="6:7" ht="15.75" customHeight="1" x14ac:dyDescent="0.25">
      <c r="F3954" s="425"/>
      <c r="G3954" s="425"/>
    </row>
    <row r="3955" spans="6:7" ht="15.75" customHeight="1" x14ac:dyDescent="0.25">
      <c r="F3955" s="425"/>
      <c r="G3955" s="425"/>
    </row>
    <row r="3956" spans="6:7" ht="15.75" customHeight="1" x14ac:dyDescent="0.25">
      <c r="F3956" s="425"/>
      <c r="G3956" s="425"/>
    </row>
    <row r="3957" spans="6:7" ht="15.75" customHeight="1" x14ac:dyDescent="0.25">
      <c r="F3957" s="425"/>
      <c r="G3957" s="425"/>
    </row>
    <row r="3958" spans="6:7" ht="15.75" customHeight="1" x14ac:dyDescent="0.25">
      <c r="F3958" s="425"/>
      <c r="G3958" s="425"/>
    </row>
    <row r="3959" spans="6:7" ht="15.75" customHeight="1" x14ac:dyDescent="0.25">
      <c r="F3959" s="425"/>
      <c r="G3959" s="425"/>
    </row>
    <row r="3960" spans="6:7" ht="15.75" customHeight="1" x14ac:dyDescent="0.25">
      <c r="F3960" s="425"/>
      <c r="G3960" s="425"/>
    </row>
    <row r="3961" spans="6:7" ht="15.75" customHeight="1" x14ac:dyDescent="0.25">
      <c r="F3961" s="425"/>
      <c r="G3961" s="425"/>
    </row>
    <row r="3962" spans="6:7" ht="15.75" customHeight="1" x14ac:dyDescent="0.25">
      <c r="F3962" s="425"/>
      <c r="G3962" s="425"/>
    </row>
    <row r="3963" spans="6:7" ht="15.75" customHeight="1" x14ac:dyDescent="0.25">
      <c r="F3963" s="425"/>
      <c r="G3963" s="425"/>
    </row>
    <row r="3964" spans="6:7" ht="15.75" customHeight="1" x14ac:dyDescent="0.25">
      <c r="F3964" s="425"/>
      <c r="G3964" s="425"/>
    </row>
    <row r="3965" spans="6:7" ht="15.75" customHeight="1" x14ac:dyDescent="0.25">
      <c r="F3965" s="425"/>
      <c r="G3965" s="425"/>
    </row>
    <row r="3966" spans="6:7" ht="15.75" customHeight="1" x14ac:dyDescent="0.25">
      <c r="F3966" s="425"/>
      <c r="G3966" s="425"/>
    </row>
    <row r="3967" spans="6:7" ht="15.75" customHeight="1" x14ac:dyDescent="0.25">
      <c r="F3967" s="425"/>
      <c r="G3967" s="425"/>
    </row>
    <row r="3968" spans="6:7" ht="15.75" customHeight="1" x14ac:dyDescent="0.25">
      <c r="F3968" s="425"/>
      <c r="G3968" s="425"/>
    </row>
    <row r="3969" spans="6:7" ht="15.75" customHeight="1" x14ac:dyDescent="0.25">
      <c r="F3969" s="425"/>
      <c r="G3969" s="425"/>
    </row>
    <row r="3970" spans="6:7" ht="15.75" customHeight="1" x14ac:dyDescent="0.25">
      <c r="F3970" s="425"/>
      <c r="G3970" s="425"/>
    </row>
    <row r="3971" spans="6:7" ht="15.75" customHeight="1" x14ac:dyDescent="0.25">
      <c r="F3971" s="425"/>
      <c r="G3971" s="425"/>
    </row>
    <row r="3972" spans="6:7" ht="15.75" customHeight="1" x14ac:dyDescent="0.25">
      <c r="F3972" s="425"/>
      <c r="G3972" s="425"/>
    </row>
    <row r="3973" spans="6:7" ht="15.75" customHeight="1" x14ac:dyDescent="0.25">
      <c r="F3973" s="425"/>
      <c r="G3973" s="425"/>
    </row>
    <row r="3974" spans="6:7" ht="15.75" customHeight="1" x14ac:dyDescent="0.25">
      <c r="F3974" s="425"/>
      <c r="G3974" s="425"/>
    </row>
    <row r="3975" spans="6:7" ht="15.75" customHeight="1" x14ac:dyDescent="0.25">
      <c r="F3975" s="425"/>
      <c r="G3975" s="425"/>
    </row>
    <row r="3976" spans="6:7" ht="15.75" customHeight="1" x14ac:dyDescent="0.25">
      <c r="F3976" s="425"/>
      <c r="G3976" s="425"/>
    </row>
    <row r="3977" spans="6:7" ht="15.75" customHeight="1" x14ac:dyDescent="0.25">
      <c r="F3977" s="425"/>
      <c r="G3977" s="425"/>
    </row>
    <row r="3978" spans="6:7" ht="15.75" customHeight="1" x14ac:dyDescent="0.25">
      <c r="F3978" s="425"/>
      <c r="G3978" s="425"/>
    </row>
    <row r="3979" spans="6:7" ht="15.75" customHeight="1" x14ac:dyDescent="0.25">
      <c r="F3979" s="425"/>
      <c r="G3979" s="425"/>
    </row>
    <row r="3980" spans="6:7" ht="15.75" customHeight="1" x14ac:dyDescent="0.25">
      <c r="F3980" s="425"/>
      <c r="G3980" s="425"/>
    </row>
    <row r="3981" spans="6:7" ht="15.75" customHeight="1" x14ac:dyDescent="0.25">
      <c r="F3981" s="425"/>
      <c r="G3981" s="425"/>
    </row>
    <row r="3982" spans="6:7" ht="15.75" customHeight="1" x14ac:dyDescent="0.25">
      <c r="F3982" s="425"/>
      <c r="G3982" s="425"/>
    </row>
    <row r="3983" spans="6:7" ht="15.75" customHeight="1" x14ac:dyDescent="0.25">
      <c r="F3983" s="425"/>
      <c r="G3983" s="425"/>
    </row>
    <row r="3984" spans="6:7" ht="15.75" customHeight="1" x14ac:dyDescent="0.25">
      <c r="F3984" s="425"/>
      <c r="G3984" s="425"/>
    </row>
    <row r="3985" spans="6:7" ht="15.75" customHeight="1" x14ac:dyDescent="0.25">
      <c r="F3985" s="425"/>
      <c r="G3985" s="425"/>
    </row>
    <row r="3986" spans="6:7" ht="15.75" customHeight="1" x14ac:dyDescent="0.25">
      <c r="F3986" s="425"/>
      <c r="G3986" s="425"/>
    </row>
    <row r="3987" spans="6:7" ht="15.75" customHeight="1" x14ac:dyDescent="0.25">
      <c r="F3987" s="425"/>
      <c r="G3987" s="425"/>
    </row>
    <row r="3988" spans="6:7" ht="15.75" customHeight="1" x14ac:dyDescent="0.25">
      <c r="F3988" s="425"/>
      <c r="G3988" s="425"/>
    </row>
    <row r="3989" spans="6:7" ht="15.75" customHeight="1" x14ac:dyDescent="0.25">
      <c r="F3989" s="425"/>
      <c r="G3989" s="425"/>
    </row>
    <row r="3990" spans="6:7" ht="15.75" customHeight="1" x14ac:dyDescent="0.25">
      <c r="F3990" s="425"/>
      <c r="G3990" s="425"/>
    </row>
    <row r="3991" spans="6:7" ht="15.75" customHeight="1" x14ac:dyDescent="0.25">
      <c r="F3991" s="425"/>
      <c r="G3991" s="425"/>
    </row>
    <row r="3992" spans="6:7" ht="15.75" customHeight="1" x14ac:dyDescent="0.25">
      <c r="F3992" s="425"/>
      <c r="G3992" s="425"/>
    </row>
    <row r="3993" spans="6:7" ht="15.75" customHeight="1" x14ac:dyDescent="0.25">
      <c r="F3993" s="425"/>
      <c r="G3993" s="425"/>
    </row>
    <row r="3994" spans="6:7" ht="15.75" customHeight="1" x14ac:dyDescent="0.25">
      <c r="F3994" s="425"/>
      <c r="G3994" s="425"/>
    </row>
    <row r="3995" spans="6:7" ht="15.75" customHeight="1" x14ac:dyDescent="0.25">
      <c r="F3995" s="425"/>
      <c r="G3995" s="425"/>
    </row>
    <row r="3996" spans="6:7" ht="15.75" customHeight="1" x14ac:dyDescent="0.25">
      <c r="F3996" s="425"/>
      <c r="G3996" s="425"/>
    </row>
    <row r="3997" spans="6:7" ht="15.75" customHeight="1" x14ac:dyDescent="0.25">
      <c r="F3997" s="425"/>
      <c r="G3997" s="425"/>
    </row>
    <row r="3998" spans="6:7" ht="15.75" customHeight="1" x14ac:dyDescent="0.25">
      <c r="F3998" s="425"/>
      <c r="G3998" s="425"/>
    </row>
    <row r="3999" spans="6:7" ht="15.75" customHeight="1" x14ac:dyDescent="0.25">
      <c r="F3999" s="425"/>
      <c r="G3999" s="425"/>
    </row>
    <row r="4000" spans="6:7" ht="15.75" customHeight="1" x14ac:dyDescent="0.25">
      <c r="F4000" s="425"/>
      <c r="G4000" s="425"/>
    </row>
    <row r="4001" spans="6:7" ht="15.75" customHeight="1" x14ac:dyDescent="0.25">
      <c r="F4001" s="425"/>
      <c r="G4001" s="425"/>
    </row>
    <row r="4002" spans="6:7" ht="15.75" customHeight="1" x14ac:dyDescent="0.25">
      <c r="F4002" s="425"/>
      <c r="G4002" s="425"/>
    </row>
    <row r="4003" spans="6:7" ht="15.75" customHeight="1" x14ac:dyDescent="0.25">
      <c r="F4003" s="425"/>
      <c r="G4003" s="425"/>
    </row>
    <row r="4004" spans="6:7" ht="15.75" customHeight="1" x14ac:dyDescent="0.25">
      <c r="F4004" s="425"/>
      <c r="G4004" s="425"/>
    </row>
    <row r="4005" spans="6:7" ht="15.75" customHeight="1" x14ac:dyDescent="0.25">
      <c r="F4005" s="425"/>
      <c r="G4005" s="425"/>
    </row>
    <row r="4006" spans="6:7" ht="15.75" customHeight="1" x14ac:dyDescent="0.25">
      <c r="F4006" s="425"/>
      <c r="G4006" s="425"/>
    </row>
    <row r="4007" spans="6:7" ht="15.75" customHeight="1" x14ac:dyDescent="0.25">
      <c r="F4007" s="425"/>
      <c r="G4007" s="425"/>
    </row>
    <row r="4008" spans="6:7" ht="15.75" customHeight="1" x14ac:dyDescent="0.25">
      <c r="F4008" s="425"/>
      <c r="G4008" s="425"/>
    </row>
    <row r="4009" spans="6:7" ht="15.75" customHeight="1" x14ac:dyDescent="0.25">
      <c r="F4009" s="425"/>
      <c r="G4009" s="425"/>
    </row>
    <row r="4010" spans="6:7" ht="15.75" customHeight="1" x14ac:dyDescent="0.25">
      <c r="F4010" s="425"/>
      <c r="G4010" s="425"/>
    </row>
    <row r="4011" spans="6:7" ht="15.75" customHeight="1" x14ac:dyDescent="0.25">
      <c r="F4011" s="425"/>
      <c r="G4011" s="425"/>
    </row>
    <row r="4012" spans="6:7" ht="15.75" customHeight="1" x14ac:dyDescent="0.25">
      <c r="F4012" s="425"/>
      <c r="G4012" s="425"/>
    </row>
    <row r="4013" spans="6:7" ht="15.75" customHeight="1" x14ac:dyDescent="0.25">
      <c r="F4013" s="425"/>
      <c r="G4013" s="425"/>
    </row>
    <row r="4014" spans="6:7" ht="15.75" customHeight="1" x14ac:dyDescent="0.25">
      <c r="F4014" s="425"/>
      <c r="G4014" s="425"/>
    </row>
    <row r="4015" spans="6:7" ht="15.75" customHeight="1" x14ac:dyDescent="0.25">
      <c r="F4015" s="425"/>
      <c r="G4015" s="425"/>
    </row>
    <row r="4016" spans="6:7" ht="15.75" customHeight="1" x14ac:dyDescent="0.25">
      <c r="F4016" s="425"/>
      <c r="G4016" s="425"/>
    </row>
    <row r="4017" spans="6:7" ht="15.75" customHeight="1" x14ac:dyDescent="0.25">
      <c r="F4017" s="425"/>
      <c r="G4017" s="425"/>
    </row>
    <row r="4018" spans="6:7" ht="15.75" customHeight="1" x14ac:dyDescent="0.25">
      <c r="F4018" s="425"/>
      <c r="G4018" s="425"/>
    </row>
    <row r="4019" spans="6:7" ht="15.75" customHeight="1" x14ac:dyDescent="0.25">
      <c r="F4019" s="425"/>
      <c r="G4019" s="425"/>
    </row>
    <row r="4020" spans="6:7" ht="15.75" customHeight="1" x14ac:dyDescent="0.25">
      <c r="F4020" s="425"/>
      <c r="G4020" s="425"/>
    </row>
    <row r="4021" spans="6:7" ht="15.75" customHeight="1" x14ac:dyDescent="0.25">
      <c r="F4021" s="425"/>
      <c r="G4021" s="425"/>
    </row>
    <row r="4022" spans="6:7" ht="15.75" customHeight="1" x14ac:dyDescent="0.25">
      <c r="F4022" s="425"/>
      <c r="G4022" s="425"/>
    </row>
    <row r="4023" spans="6:7" ht="15.75" customHeight="1" x14ac:dyDescent="0.25">
      <c r="F4023" s="425"/>
      <c r="G4023" s="425"/>
    </row>
    <row r="4024" spans="6:7" ht="15.75" customHeight="1" x14ac:dyDescent="0.25">
      <c r="F4024" s="425"/>
      <c r="G4024" s="425"/>
    </row>
    <row r="4025" spans="6:7" ht="15.75" customHeight="1" x14ac:dyDescent="0.25">
      <c r="F4025" s="425"/>
      <c r="G4025" s="425"/>
    </row>
    <row r="4026" spans="6:7" ht="15.75" customHeight="1" x14ac:dyDescent="0.25">
      <c r="F4026" s="425"/>
      <c r="G4026" s="425"/>
    </row>
    <row r="4027" spans="6:7" ht="15.75" customHeight="1" x14ac:dyDescent="0.25">
      <c r="F4027" s="425"/>
      <c r="G4027" s="425"/>
    </row>
    <row r="4028" spans="6:7" ht="15.75" customHeight="1" x14ac:dyDescent="0.25">
      <c r="F4028" s="425"/>
      <c r="G4028" s="425"/>
    </row>
    <row r="4029" spans="6:7" ht="15.75" customHeight="1" x14ac:dyDescent="0.25">
      <c r="F4029" s="425"/>
      <c r="G4029" s="425"/>
    </row>
    <row r="4030" spans="6:7" ht="15.75" customHeight="1" x14ac:dyDescent="0.25">
      <c r="F4030" s="425"/>
      <c r="G4030" s="425"/>
    </row>
    <row r="4031" spans="6:7" ht="15.75" customHeight="1" x14ac:dyDescent="0.25">
      <c r="F4031" s="425"/>
      <c r="G4031" s="425"/>
    </row>
    <row r="4032" spans="6:7" ht="15.75" customHeight="1" x14ac:dyDescent="0.25">
      <c r="F4032" s="425"/>
      <c r="G4032" s="425"/>
    </row>
    <row r="4033" spans="6:7" ht="15.75" customHeight="1" x14ac:dyDescent="0.25">
      <c r="F4033" s="425"/>
      <c r="G4033" s="425"/>
    </row>
    <row r="4034" spans="6:7" ht="15.75" customHeight="1" x14ac:dyDescent="0.25">
      <c r="F4034" s="425"/>
      <c r="G4034" s="425"/>
    </row>
    <row r="4035" spans="6:7" ht="15.75" customHeight="1" x14ac:dyDescent="0.25">
      <c r="F4035" s="425"/>
      <c r="G4035" s="425"/>
    </row>
    <row r="4036" spans="6:7" ht="15.75" customHeight="1" x14ac:dyDescent="0.25">
      <c r="F4036" s="425"/>
      <c r="G4036" s="425"/>
    </row>
    <row r="4037" spans="6:7" ht="15.75" customHeight="1" x14ac:dyDescent="0.25">
      <c r="F4037" s="425"/>
      <c r="G4037" s="425"/>
    </row>
    <row r="4038" spans="6:7" ht="15.75" customHeight="1" x14ac:dyDescent="0.25">
      <c r="F4038" s="425"/>
      <c r="G4038" s="425"/>
    </row>
    <row r="4039" spans="6:7" ht="15.75" customHeight="1" x14ac:dyDescent="0.25">
      <c r="F4039" s="425"/>
      <c r="G4039" s="425"/>
    </row>
    <row r="4040" spans="6:7" ht="15.75" customHeight="1" x14ac:dyDescent="0.25">
      <c r="F4040" s="425"/>
      <c r="G4040" s="425"/>
    </row>
    <row r="4041" spans="6:7" ht="15.75" customHeight="1" x14ac:dyDescent="0.25">
      <c r="F4041" s="425"/>
      <c r="G4041" s="425"/>
    </row>
    <row r="4042" spans="6:7" ht="15.75" customHeight="1" x14ac:dyDescent="0.25">
      <c r="F4042" s="425"/>
      <c r="G4042" s="425"/>
    </row>
    <row r="4043" spans="6:7" ht="15.75" customHeight="1" x14ac:dyDescent="0.25">
      <c r="F4043" s="425"/>
      <c r="G4043" s="425"/>
    </row>
    <row r="4044" spans="6:7" ht="15.75" customHeight="1" x14ac:dyDescent="0.25">
      <c r="F4044" s="425"/>
      <c r="G4044" s="425"/>
    </row>
    <row r="4045" spans="6:7" ht="15.75" customHeight="1" x14ac:dyDescent="0.25">
      <c r="F4045" s="425"/>
      <c r="G4045" s="425"/>
    </row>
    <row r="4046" spans="6:7" ht="15.75" customHeight="1" x14ac:dyDescent="0.25">
      <c r="F4046" s="425"/>
      <c r="G4046" s="425"/>
    </row>
    <row r="4047" spans="6:7" ht="15.75" customHeight="1" x14ac:dyDescent="0.25">
      <c r="F4047" s="425"/>
      <c r="G4047" s="425"/>
    </row>
    <row r="4048" spans="6:7" ht="15.75" customHeight="1" x14ac:dyDescent="0.25">
      <c r="F4048" s="425"/>
      <c r="G4048" s="425"/>
    </row>
    <row r="4049" spans="6:7" ht="15.75" customHeight="1" x14ac:dyDescent="0.25">
      <c r="F4049" s="425"/>
      <c r="G4049" s="425"/>
    </row>
    <row r="4050" spans="6:7" ht="15.75" customHeight="1" x14ac:dyDescent="0.25">
      <c r="F4050" s="425"/>
      <c r="G4050" s="425"/>
    </row>
    <row r="4051" spans="6:7" ht="15.75" customHeight="1" x14ac:dyDescent="0.25">
      <c r="F4051" s="425"/>
      <c r="G4051" s="425"/>
    </row>
    <row r="4052" spans="6:7" ht="15.75" customHeight="1" x14ac:dyDescent="0.25">
      <c r="F4052" s="425"/>
      <c r="G4052" s="425"/>
    </row>
    <row r="4053" spans="6:7" ht="15.75" customHeight="1" x14ac:dyDescent="0.25">
      <c r="F4053" s="425"/>
      <c r="G4053" s="425"/>
    </row>
    <row r="4054" spans="6:7" ht="15.75" customHeight="1" x14ac:dyDescent="0.25">
      <c r="F4054" s="425"/>
      <c r="G4054" s="425"/>
    </row>
    <row r="4055" spans="6:7" ht="15.75" customHeight="1" x14ac:dyDescent="0.25">
      <c r="F4055" s="425"/>
      <c r="G4055" s="425"/>
    </row>
    <row r="4056" spans="6:7" ht="15.75" customHeight="1" x14ac:dyDescent="0.25">
      <c r="F4056" s="425"/>
      <c r="G4056" s="425"/>
    </row>
    <row r="4057" spans="6:7" ht="15.75" customHeight="1" x14ac:dyDescent="0.25">
      <c r="F4057" s="425"/>
      <c r="G4057" s="425"/>
    </row>
    <row r="4058" spans="6:7" ht="15.75" customHeight="1" x14ac:dyDescent="0.25">
      <c r="F4058" s="425"/>
      <c r="G4058" s="425"/>
    </row>
    <row r="4059" spans="6:7" ht="15.75" customHeight="1" x14ac:dyDescent="0.25">
      <c r="F4059" s="425"/>
      <c r="G4059" s="425"/>
    </row>
    <row r="4060" spans="6:7" ht="15.75" customHeight="1" x14ac:dyDescent="0.25">
      <c r="F4060" s="425"/>
      <c r="G4060" s="425"/>
    </row>
    <row r="4061" spans="6:7" ht="15.75" customHeight="1" x14ac:dyDescent="0.25">
      <c r="F4061" s="425"/>
      <c r="G4061" s="425"/>
    </row>
    <row r="4062" spans="6:7" ht="15.75" customHeight="1" x14ac:dyDescent="0.25">
      <c r="F4062" s="425"/>
      <c r="G4062" s="425"/>
    </row>
    <row r="4063" spans="6:7" ht="15.75" customHeight="1" x14ac:dyDescent="0.25">
      <c r="F4063" s="425"/>
      <c r="G4063" s="425"/>
    </row>
    <row r="4064" spans="6:7" ht="15.75" customHeight="1" x14ac:dyDescent="0.25">
      <c r="F4064" s="425"/>
      <c r="G4064" s="425"/>
    </row>
    <row r="4065" spans="6:7" ht="15.75" customHeight="1" x14ac:dyDescent="0.25">
      <c r="F4065" s="425"/>
      <c r="G4065" s="425"/>
    </row>
    <row r="4066" spans="6:7" ht="15.75" customHeight="1" x14ac:dyDescent="0.25">
      <c r="F4066" s="425"/>
      <c r="G4066" s="425"/>
    </row>
    <row r="4067" spans="6:7" ht="15.75" customHeight="1" x14ac:dyDescent="0.25">
      <c r="F4067" s="425"/>
      <c r="G4067" s="425"/>
    </row>
    <row r="4068" spans="6:7" ht="15.75" customHeight="1" x14ac:dyDescent="0.25">
      <c r="F4068" s="425"/>
      <c r="G4068" s="425"/>
    </row>
    <row r="4069" spans="6:7" ht="15.75" customHeight="1" x14ac:dyDescent="0.25">
      <c r="F4069" s="425"/>
      <c r="G4069" s="425"/>
    </row>
    <row r="4070" spans="6:7" ht="15.75" customHeight="1" x14ac:dyDescent="0.25">
      <c r="F4070" s="425"/>
      <c r="G4070" s="425"/>
    </row>
    <row r="4071" spans="6:7" ht="15.75" customHeight="1" x14ac:dyDescent="0.25">
      <c r="F4071" s="425"/>
      <c r="G4071" s="425"/>
    </row>
    <row r="4072" spans="6:7" ht="15.75" customHeight="1" x14ac:dyDescent="0.25">
      <c r="F4072" s="425"/>
      <c r="G4072" s="425"/>
    </row>
    <row r="4073" spans="6:7" ht="15.75" customHeight="1" x14ac:dyDescent="0.25">
      <c r="F4073" s="425"/>
      <c r="G4073" s="425"/>
    </row>
    <row r="4074" spans="6:7" ht="15.75" customHeight="1" x14ac:dyDescent="0.25">
      <c r="F4074" s="425"/>
      <c r="G4074" s="425"/>
    </row>
    <row r="4075" spans="6:7" ht="15.75" customHeight="1" x14ac:dyDescent="0.25">
      <c r="F4075" s="425"/>
      <c r="G4075" s="425"/>
    </row>
    <row r="4076" spans="6:7" ht="15.75" customHeight="1" x14ac:dyDescent="0.25">
      <c r="F4076" s="425"/>
      <c r="G4076" s="425"/>
    </row>
    <row r="4077" spans="6:7" ht="15.75" customHeight="1" x14ac:dyDescent="0.25">
      <c r="F4077" s="425"/>
      <c r="G4077" s="425"/>
    </row>
    <row r="4078" spans="6:7" ht="15.75" customHeight="1" x14ac:dyDescent="0.25">
      <c r="F4078" s="425"/>
      <c r="G4078" s="425"/>
    </row>
    <row r="4079" spans="6:7" ht="15.75" customHeight="1" x14ac:dyDescent="0.25">
      <c r="F4079" s="425"/>
      <c r="G4079" s="425"/>
    </row>
    <row r="4080" spans="6:7" ht="15.75" customHeight="1" x14ac:dyDescent="0.25">
      <c r="F4080" s="425"/>
      <c r="G4080" s="425"/>
    </row>
    <row r="4081" spans="6:7" ht="15.75" customHeight="1" x14ac:dyDescent="0.25">
      <c r="F4081" s="425"/>
      <c r="G4081" s="425"/>
    </row>
    <row r="4082" spans="6:7" ht="15.75" customHeight="1" x14ac:dyDescent="0.25">
      <c r="F4082" s="425"/>
      <c r="G4082" s="425"/>
    </row>
    <row r="4083" spans="6:7" ht="15.75" customHeight="1" x14ac:dyDescent="0.25">
      <c r="F4083" s="425"/>
      <c r="G4083" s="425"/>
    </row>
    <row r="4084" spans="6:7" ht="15.75" customHeight="1" x14ac:dyDescent="0.25">
      <c r="F4084" s="425"/>
      <c r="G4084" s="425"/>
    </row>
    <row r="4085" spans="6:7" ht="15.75" customHeight="1" x14ac:dyDescent="0.25">
      <c r="F4085" s="425"/>
      <c r="G4085" s="425"/>
    </row>
    <row r="4086" spans="6:7" ht="15.75" customHeight="1" x14ac:dyDescent="0.25">
      <c r="F4086" s="425"/>
      <c r="G4086" s="425"/>
    </row>
    <row r="4087" spans="6:7" ht="15.75" customHeight="1" x14ac:dyDescent="0.25">
      <c r="F4087" s="425"/>
      <c r="G4087" s="425"/>
    </row>
    <row r="4088" spans="6:7" ht="15.75" customHeight="1" x14ac:dyDescent="0.25">
      <c r="F4088" s="425"/>
      <c r="G4088" s="425"/>
    </row>
    <row r="4089" spans="6:7" ht="15.75" customHeight="1" x14ac:dyDescent="0.25">
      <c r="F4089" s="425"/>
      <c r="G4089" s="425"/>
    </row>
    <row r="4090" spans="6:7" ht="15.75" customHeight="1" x14ac:dyDescent="0.25">
      <c r="F4090" s="425"/>
      <c r="G4090" s="425"/>
    </row>
    <row r="4091" spans="6:7" ht="15.75" customHeight="1" x14ac:dyDescent="0.25">
      <c r="F4091" s="425"/>
      <c r="G4091" s="425"/>
    </row>
    <row r="4092" spans="6:7" ht="15.75" customHeight="1" x14ac:dyDescent="0.25">
      <c r="F4092" s="425"/>
      <c r="G4092" s="425"/>
    </row>
    <row r="4093" spans="6:7" ht="15.75" customHeight="1" x14ac:dyDescent="0.25">
      <c r="F4093" s="425"/>
      <c r="G4093" s="425"/>
    </row>
    <row r="4094" spans="6:7" ht="15.75" customHeight="1" x14ac:dyDescent="0.25">
      <c r="F4094" s="425"/>
      <c r="G4094" s="425"/>
    </row>
    <row r="4095" spans="6:7" ht="15.75" customHeight="1" x14ac:dyDescent="0.25">
      <c r="F4095" s="425"/>
      <c r="G4095" s="425"/>
    </row>
    <row r="4096" spans="6:7" ht="15.75" customHeight="1" x14ac:dyDescent="0.25">
      <c r="F4096" s="425"/>
      <c r="G4096" s="425"/>
    </row>
    <row r="4097" spans="6:7" ht="15.75" customHeight="1" x14ac:dyDescent="0.25">
      <c r="F4097" s="425"/>
      <c r="G4097" s="425"/>
    </row>
    <row r="4098" spans="6:7" ht="15.75" customHeight="1" x14ac:dyDescent="0.25">
      <c r="F4098" s="425"/>
      <c r="G4098" s="425"/>
    </row>
    <row r="4099" spans="6:7" ht="15.75" customHeight="1" x14ac:dyDescent="0.25">
      <c r="F4099" s="425"/>
      <c r="G4099" s="425"/>
    </row>
    <row r="4100" spans="6:7" ht="15.75" customHeight="1" x14ac:dyDescent="0.25">
      <c r="F4100" s="425"/>
      <c r="G4100" s="425"/>
    </row>
    <row r="4101" spans="6:7" ht="15.75" customHeight="1" x14ac:dyDescent="0.25">
      <c r="F4101" s="425"/>
      <c r="G4101" s="425"/>
    </row>
    <row r="4102" spans="6:7" ht="15.75" customHeight="1" x14ac:dyDescent="0.25">
      <c r="F4102" s="425"/>
      <c r="G4102" s="425"/>
    </row>
    <row r="4103" spans="6:7" ht="15.75" customHeight="1" x14ac:dyDescent="0.25">
      <c r="F4103" s="425"/>
      <c r="G4103" s="425"/>
    </row>
    <row r="4104" spans="6:7" ht="15.75" customHeight="1" x14ac:dyDescent="0.25">
      <c r="F4104" s="425"/>
      <c r="G4104" s="425"/>
    </row>
    <row r="4105" spans="6:7" ht="15.75" customHeight="1" x14ac:dyDescent="0.25">
      <c r="F4105" s="425"/>
      <c r="G4105" s="425"/>
    </row>
    <row r="4106" spans="6:7" ht="15.75" customHeight="1" x14ac:dyDescent="0.25">
      <c r="F4106" s="425"/>
      <c r="G4106" s="425"/>
    </row>
    <row r="4107" spans="6:7" ht="15.75" customHeight="1" x14ac:dyDescent="0.25">
      <c r="F4107" s="425"/>
      <c r="G4107" s="425"/>
    </row>
    <row r="4108" spans="6:7" ht="15.75" customHeight="1" x14ac:dyDescent="0.25">
      <c r="F4108" s="425"/>
      <c r="G4108" s="425"/>
    </row>
    <row r="4109" spans="6:7" ht="15.75" customHeight="1" x14ac:dyDescent="0.25">
      <c r="F4109" s="425"/>
      <c r="G4109" s="425"/>
    </row>
    <row r="4110" spans="6:7" ht="15.75" customHeight="1" x14ac:dyDescent="0.25">
      <c r="F4110" s="425"/>
      <c r="G4110" s="425"/>
    </row>
    <row r="4111" spans="6:7" ht="15.75" customHeight="1" x14ac:dyDescent="0.25">
      <c r="F4111" s="425"/>
      <c r="G4111" s="425"/>
    </row>
    <row r="4112" spans="6:7" ht="15.75" customHeight="1" x14ac:dyDescent="0.25">
      <c r="F4112" s="425"/>
      <c r="G4112" s="425"/>
    </row>
    <row r="4113" spans="6:7" ht="15.75" customHeight="1" x14ac:dyDescent="0.25">
      <c r="F4113" s="425"/>
      <c r="G4113" s="425"/>
    </row>
    <row r="4114" spans="6:7" ht="15.75" customHeight="1" x14ac:dyDescent="0.25">
      <c r="F4114" s="425"/>
      <c r="G4114" s="425"/>
    </row>
    <row r="4115" spans="6:7" ht="15.75" customHeight="1" x14ac:dyDescent="0.25">
      <c r="F4115" s="425"/>
      <c r="G4115" s="425"/>
    </row>
    <row r="4116" spans="6:7" ht="15.75" customHeight="1" x14ac:dyDescent="0.25">
      <c r="F4116" s="425"/>
      <c r="G4116" s="425"/>
    </row>
    <row r="4117" spans="6:7" ht="15.75" customHeight="1" x14ac:dyDescent="0.25">
      <c r="F4117" s="425"/>
      <c r="G4117" s="425"/>
    </row>
    <row r="4118" spans="6:7" ht="15.75" customHeight="1" x14ac:dyDescent="0.25">
      <c r="F4118" s="425"/>
      <c r="G4118" s="425"/>
    </row>
    <row r="4119" spans="6:7" ht="15.75" customHeight="1" x14ac:dyDescent="0.25">
      <c r="F4119" s="425"/>
      <c r="G4119" s="425"/>
    </row>
    <row r="4120" spans="6:7" ht="15.75" customHeight="1" x14ac:dyDescent="0.25">
      <c r="F4120" s="425"/>
      <c r="G4120" s="425"/>
    </row>
    <row r="4121" spans="6:7" ht="15.75" customHeight="1" x14ac:dyDescent="0.25">
      <c r="F4121" s="425"/>
      <c r="G4121" s="425"/>
    </row>
    <row r="4122" spans="6:7" ht="15.75" customHeight="1" x14ac:dyDescent="0.25">
      <c r="F4122" s="425"/>
      <c r="G4122" s="425"/>
    </row>
    <row r="4123" spans="6:7" ht="15.75" customHeight="1" x14ac:dyDescent="0.25">
      <c r="F4123" s="425"/>
      <c r="G4123" s="425"/>
    </row>
    <row r="4124" spans="6:7" ht="15.75" customHeight="1" x14ac:dyDescent="0.25">
      <c r="F4124" s="425"/>
      <c r="G4124" s="425"/>
    </row>
    <row r="4125" spans="6:7" ht="15.75" customHeight="1" x14ac:dyDescent="0.25">
      <c r="F4125" s="425"/>
      <c r="G4125" s="425"/>
    </row>
    <row r="4126" spans="6:7" ht="15.75" customHeight="1" x14ac:dyDescent="0.25">
      <c r="F4126" s="425"/>
      <c r="G4126" s="425"/>
    </row>
    <row r="4127" spans="6:7" ht="15.75" customHeight="1" x14ac:dyDescent="0.25">
      <c r="F4127" s="425"/>
      <c r="G4127" s="425"/>
    </row>
    <row r="4128" spans="6:7" ht="15.75" customHeight="1" x14ac:dyDescent="0.25">
      <c r="F4128" s="425"/>
      <c r="G4128" s="425"/>
    </row>
    <row r="4129" spans="6:7" ht="15.75" customHeight="1" x14ac:dyDescent="0.25">
      <c r="F4129" s="425"/>
      <c r="G4129" s="425"/>
    </row>
    <row r="4130" spans="6:7" ht="15.75" customHeight="1" x14ac:dyDescent="0.25">
      <c r="F4130" s="425"/>
      <c r="G4130" s="425"/>
    </row>
    <row r="4131" spans="6:7" ht="15.75" customHeight="1" x14ac:dyDescent="0.25">
      <c r="F4131" s="425"/>
      <c r="G4131" s="425"/>
    </row>
    <row r="4132" spans="6:7" ht="15.75" customHeight="1" x14ac:dyDescent="0.25">
      <c r="F4132" s="425"/>
      <c r="G4132" s="425"/>
    </row>
    <row r="4133" spans="6:7" ht="15.75" customHeight="1" x14ac:dyDescent="0.25">
      <c r="F4133" s="425"/>
      <c r="G4133" s="425"/>
    </row>
    <row r="4134" spans="6:7" ht="15.75" customHeight="1" x14ac:dyDescent="0.25">
      <c r="F4134" s="425"/>
      <c r="G4134" s="425"/>
    </row>
    <row r="4135" spans="6:7" ht="15.75" customHeight="1" x14ac:dyDescent="0.25">
      <c r="F4135" s="425"/>
      <c r="G4135" s="425"/>
    </row>
    <row r="4136" spans="6:7" ht="15.75" customHeight="1" x14ac:dyDescent="0.25">
      <c r="F4136" s="425"/>
      <c r="G4136" s="425"/>
    </row>
    <row r="4137" spans="6:7" ht="15.75" customHeight="1" x14ac:dyDescent="0.25">
      <c r="F4137" s="425"/>
      <c r="G4137" s="425"/>
    </row>
    <row r="4138" spans="6:7" ht="15.75" customHeight="1" x14ac:dyDescent="0.25">
      <c r="F4138" s="425"/>
      <c r="G4138" s="425"/>
    </row>
    <row r="4139" spans="6:7" ht="15.75" customHeight="1" x14ac:dyDescent="0.25">
      <c r="F4139" s="425"/>
      <c r="G4139" s="425"/>
    </row>
    <row r="4140" spans="6:7" ht="15.75" customHeight="1" x14ac:dyDescent="0.25">
      <c r="F4140" s="425"/>
      <c r="G4140" s="425"/>
    </row>
    <row r="4141" spans="6:7" ht="15.75" customHeight="1" x14ac:dyDescent="0.25">
      <c r="F4141" s="425"/>
      <c r="G4141" s="425"/>
    </row>
    <row r="4142" spans="6:7" ht="15.75" customHeight="1" x14ac:dyDescent="0.25">
      <c r="F4142" s="425"/>
      <c r="G4142" s="425"/>
    </row>
    <row r="4143" spans="6:7" ht="15.75" customHeight="1" x14ac:dyDescent="0.25">
      <c r="F4143" s="425"/>
      <c r="G4143" s="425"/>
    </row>
    <row r="4144" spans="6:7" ht="15.75" customHeight="1" x14ac:dyDescent="0.25">
      <c r="F4144" s="425"/>
      <c r="G4144" s="425"/>
    </row>
    <row r="4145" spans="6:7" ht="15.75" customHeight="1" x14ac:dyDescent="0.25">
      <c r="F4145" s="425"/>
      <c r="G4145" s="425"/>
    </row>
    <row r="4146" spans="6:7" ht="15.75" customHeight="1" x14ac:dyDescent="0.25">
      <c r="F4146" s="425"/>
      <c r="G4146" s="425"/>
    </row>
    <row r="4147" spans="6:7" ht="15.75" customHeight="1" x14ac:dyDescent="0.25">
      <c r="F4147" s="425"/>
      <c r="G4147" s="425"/>
    </row>
    <row r="4148" spans="6:7" ht="15.75" customHeight="1" x14ac:dyDescent="0.25">
      <c r="F4148" s="425"/>
      <c r="G4148" s="425"/>
    </row>
    <row r="4149" spans="6:7" ht="15.75" customHeight="1" x14ac:dyDescent="0.25">
      <c r="F4149" s="425"/>
      <c r="G4149" s="425"/>
    </row>
    <row r="4150" spans="6:7" ht="15.75" customHeight="1" x14ac:dyDescent="0.25">
      <c r="F4150" s="425"/>
      <c r="G4150" s="425"/>
    </row>
    <row r="4151" spans="6:7" ht="15.75" customHeight="1" x14ac:dyDescent="0.25">
      <c r="F4151" s="425"/>
      <c r="G4151" s="425"/>
    </row>
    <row r="4152" spans="6:7" ht="15.75" customHeight="1" x14ac:dyDescent="0.25">
      <c r="F4152" s="425"/>
      <c r="G4152" s="425"/>
    </row>
    <row r="4153" spans="6:7" ht="15.75" customHeight="1" x14ac:dyDescent="0.25">
      <c r="F4153" s="425"/>
      <c r="G4153" s="425"/>
    </row>
    <row r="4154" spans="6:7" ht="15.75" customHeight="1" x14ac:dyDescent="0.25">
      <c r="F4154" s="425"/>
      <c r="G4154" s="425"/>
    </row>
    <row r="4155" spans="6:7" ht="15.75" customHeight="1" x14ac:dyDescent="0.25">
      <c r="F4155" s="425"/>
      <c r="G4155" s="425"/>
    </row>
    <row r="4156" spans="6:7" ht="15.75" customHeight="1" x14ac:dyDescent="0.25">
      <c r="F4156" s="425"/>
      <c r="G4156" s="425"/>
    </row>
    <row r="4157" spans="6:7" ht="15.75" customHeight="1" x14ac:dyDescent="0.25">
      <c r="F4157" s="425"/>
      <c r="G4157" s="425"/>
    </row>
    <row r="4158" spans="6:7" ht="15.75" customHeight="1" x14ac:dyDescent="0.25">
      <c r="F4158" s="425"/>
      <c r="G4158" s="425"/>
    </row>
    <row r="4159" spans="6:7" ht="15.75" customHeight="1" x14ac:dyDescent="0.25">
      <c r="F4159" s="425"/>
      <c r="G4159" s="425"/>
    </row>
    <row r="4160" spans="6:7" ht="15.75" customHeight="1" x14ac:dyDescent="0.25">
      <c r="F4160" s="425"/>
      <c r="G4160" s="425"/>
    </row>
    <row r="4161" spans="6:7" ht="15.75" customHeight="1" x14ac:dyDescent="0.25">
      <c r="F4161" s="425"/>
      <c r="G4161" s="425"/>
    </row>
    <row r="4162" spans="6:7" ht="15.75" customHeight="1" x14ac:dyDescent="0.25">
      <c r="F4162" s="425"/>
      <c r="G4162" s="425"/>
    </row>
    <row r="4163" spans="6:7" ht="15.75" customHeight="1" x14ac:dyDescent="0.25">
      <c r="F4163" s="425"/>
      <c r="G4163" s="425"/>
    </row>
    <row r="4164" spans="6:7" ht="15.75" customHeight="1" x14ac:dyDescent="0.25">
      <c r="F4164" s="425"/>
      <c r="G4164" s="425"/>
    </row>
    <row r="4165" spans="6:7" ht="15.75" customHeight="1" x14ac:dyDescent="0.25">
      <c r="F4165" s="425"/>
      <c r="G4165" s="425"/>
    </row>
    <row r="4166" spans="6:7" ht="15.75" customHeight="1" x14ac:dyDescent="0.25">
      <c r="F4166" s="425"/>
      <c r="G4166" s="425"/>
    </row>
    <row r="4167" spans="6:7" ht="15.75" customHeight="1" x14ac:dyDescent="0.25">
      <c r="F4167" s="425"/>
      <c r="G4167" s="425"/>
    </row>
    <row r="4168" spans="6:7" ht="15.75" customHeight="1" x14ac:dyDescent="0.25">
      <c r="F4168" s="425"/>
      <c r="G4168" s="425"/>
    </row>
    <row r="4169" spans="6:7" ht="15.75" customHeight="1" x14ac:dyDescent="0.25">
      <c r="F4169" s="425"/>
      <c r="G4169" s="425"/>
    </row>
    <row r="4170" spans="6:7" ht="15.75" customHeight="1" x14ac:dyDescent="0.25">
      <c r="F4170" s="425"/>
      <c r="G4170" s="425"/>
    </row>
    <row r="4171" spans="6:7" ht="15.75" customHeight="1" x14ac:dyDescent="0.25">
      <c r="F4171" s="425"/>
      <c r="G4171" s="425"/>
    </row>
    <row r="4172" spans="6:7" ht="15.75" customHeight="1" x14ac:dyDescent="0.25">
      <c r="F4172" s="425"/>
      <c r="G4172" s="425"/>
    </row>
    <row r="4173" spans="6:7" ht="15.75" customHeight="1" x14ac:dyDescent="0.25">
      <c r="F4173" s="425"/>
      <c r="G4173" s="425"/>
    </row>
    <row r="4174" spans="6:7" ht="15.75" customHeight="1" x14ac:dyDescent="0.25">
      <c r="F4174" s="425"/>
      <c r="G4174" s="425"/>
    </row>
    <row r="4175" spans="6:7" ht="15.75" customHeight="1" x14ac:dyDescent="0.25">
      <c r="F4175" s="425"/>
      <c r="G4175" s="425"/>
    </row>
    <row r="4176" spans="6:7" ht="15.75" customHeight="1" x14ac:dyDescent="0.25">
      <c r="F4176" s="425"/>
      <c r="G4176" s="425"/>
    </row>
    <row r="4177" spans="6:7" ht="15.75" customHeight="1" x14ac:dyDescent="0.25">
      <c r="F4177" s="425"/>
      <c r="G4177" s="425"/>
    </row>
    <row r="4178" spans="6:7" ht="15.75" customHeight="1" x14ac:dyDescent="0.25">
      <c r="F4178" s="425"/>
      <c r="G4178" s="425"/>
    </row>
    <row r="4179" spans="6:7" ht="15.75" customHeight="1" x14ac:dyDescent="0.25">
      <c r="F4179" s="425"/>
      <c r="G4179" s="425"/>
    </row>
    <row r="4180" spans="6:7" ht="15.75" customHeight="1" x14ac:dyDescent="0.25">
      <c r="F4180" s="425"/>
      <c r="G4180" s="425"/>
    </row>
    <row r="4181" spans="6:7" ht="15.75" customHeight="1" x14ac:dyDescent="0.25">
      <c r="F4181" s="425"/>
      <c r="G4181" s="425"/>
    </row>
    <row r="4182" spans="6:7" ht="15.75" customHeight="1" x14ac:dyDescent="0.25">
      <c r="F4182" s="425"/>
      <c r="G4182" s="425"/>
    </row>
    <row r="4183" spans="6:7" ht="15.75" customHeight="1" x14ac:dyDescent="0.25">
      <c r="F4183" s="425"/>
      <c r="G4183" s="425"/>
    </row>
    <row r="4184" spans="6:7" ht="15.75" customHeight="1" x14ac:dyDescent="0.25">
      <c r="F4184" s="425"/>
      <c r="G4184" s="425"/>
    </row>
    <row r="4185" spans="6:7" ht="15.75" customHeight="1" x14ac:dyDescent="0.25">
      <c r="F4185" s="425"/>
      <c r="G4185" s="425"/>
    </row>
    <row r="4186" spans="6:7" ht="15.75" customHeight="1" x14ac:dyDescent="0.25">
      <c r="F4186" s="425"/>
      <c r="G4186" s="425"/>
    </row>
    <row r="4187" spans="6:7" ht="15.75" customHeight="1" x14ac:dyDescent="0.25">
      <c r="F4187" s="425"/>
      <c r="G4187" s="425"/>
    </row>
    <row r="4188" spans="6:7" ht="15.75" customHeight="1" x14ac:dyDescent="0.25">
      <c r="F4188" s="425"/>
      <c r="G4188" s="425"/>
    </row>
    <row r="4189" spans="6:7" ht="15.75" customHeight="1" x14ac:dyDescent="0.25">
      <c r="F4189" s="425"/>
      <c r="G4189" s="425"/>
    </row>
    <row r="4190" spans="6:7" ht="15.75" customHeight="1" x14ac:dyDescent="0.25">
      <c r="F4190" s="425"/>
      <c r="G4190" s="425"/>
    </row>
    <row r="4191" spans="6:7" ht="15.75" customHeight="1" x14ac:dyDescent="0.25">
      <c r="F4191" s="425"/>
      <c r="G4191" s="425"/>
    </row>
    <row r="4192" spans="6:7" ht="15.75" customHeight="1" x14ac:dyDescent="0.25">
      <c r="F4192" s="425"/>
      <c r="G4192" s="425"/>
    </row>
    <row r="4193" spans="6:7" ht="15.75" customHeight="1" x14ac:dyDescent="0.25">
      <c r="F4193" s="425"/>
      <c r="G4193" s="425"/>
    </row>
    <row r="4194" spans="6:7" ht="15.75" customHeight="1" x14ac:dyDescent="0.25">
      <c r="F4194" s="425"/>
      <c r="G4194" s="425"/>
    </row>
    <row r="4195" spans="6:7" ht="15.75" customHeight="1" x14ac:dyDescent="0.25">
      <c r="F4195" s="425"/>
      <c r="G4195" s="425"/>
    </row>
    <row r="4196" spans="6:7" ht="15.75" customHeight="1" x14ac:dyDescent="0.25">
      <c r="F4196" s="425"/>
      <c r="G4196" s="425"/>
    </row>
    <row r="4197" spans="6:7" ht="15.75" customHeight="1" x14ac:dyDescent="0.25">
      <c r="F4197" s="425"/>
      <c r="G4197" s="425"/>
    </row>
    <row r="4198" spans="6:7" ht="15.75" customHeight="1" x14ac:dyDescent="0.25">
      <c r="F4198" s="425"/>
      <c r="G4198" s="425"/>
    </row>
    <row r="4199" spans="6:7" ht="15.75" customHeight="1" x14ac:dyDescent="0.25">
      <c r="F4199" s="425"/>
      <c r="G4199" s="425"/>
    </row>
    <row r="4200" spans="6:7" ht="15.75" customHeight="1" x14ac:dyDescent="0.25">
      <c r="F4200" s="425"/>
      <c r="G4200" s="425"/>
    </row>
    <row r="4201" spans="6:7" ht="15.75" customHeight="1" x14ac:dyDescent="0.25">
      <c r="F4201" s="425"/>
      <c r="G4201" s="425"/>
    </row>
    <row r="4202" spans="6:7" ht="15.75" customHeight="1" x14ac:dyDescent="0.25">
      <c r="F4202" s="425"/>
      <c r="G4202" s="425"/>
    </row>
    <row r="4203" spans="6:7" ht="15.75" customHeight="1" x14ac:dyDescent="0.25">
      <c r="F4203" s="425"/>
      <c r="G4203" s="425"/>
    </row>
    <row r="4204" spans="6:7" ht="15.75" customHeight="1" x14ac:dyDescent="0.25">
      <c r="F4204" s="425"/>
      <c r="G4204" s="425"/>
    </row>
    <row r="4205" spans="6:7" ht="15.75" customHeight="1" x14ac:dyDescent="0.25">
      <c r="F4205" s="425"/>
      <c r="G4205" s="425"/>
    </row>
    <row r="4206" spans="6:7" ht="15.75" customHeight="1" x14ac:dyDescent="0.25">
      <c r="F4206" s="425"/>
      <c r="G4206" s="425"/>
    </row>
    <row r="4207" spans="6:7" ht="15.75" customHeight="1" x14ac:dyDescent="0.25">
      <c r="F4207" s="425"/>
      <c r="G4207" s="425"/>
    </row>
    <row r="4208" spans="6:7" ht="15.75" customHeight="1" x14ac:dyDescent="0.25">
      <c r="F4208" s="425"/>
      <c r="G4208" s="425"/>
    </row>
    <row r="4209" spans="6:7" ht="15.75" customHeight="1" x14ac:dyDescent="0.25">
      <c r="F4209" s="425"/>
      <c r="G4209" s="425"/>
    </row>
    <row r="4210" spans="6:7" ht="15.75" customHeight="1" x14ac:dyDescent="0.25">
      <c r="F4210" s="425"/>
      <c r="G4210" s="425"/>
    </row>
    <row r="4211" spans="6:7" ht="15.75" customHeight="1" x14ac:dyDescent="0.25">
      <c r="F4211" s="425"/>
      <c r="G4211" s="425"/>
    </row>
    <row r="4212" spans="6:7" ht="15.75" customHeight="1" x14ac:dyDescent="0.25">
      <c r="F4212" s="425"/>
      <c r="G4212" s="425"/>
    </row>
    <row r="4213" spans="6:7" ht="15.75" customHeight="1" x14ac:dyDescent="0.25">
      <c r="F4213" s="425"/>
      <c r="G4213" s="425"/>
    </row>
    <row r="4214" spans="6:7" ht="15.75" customHeight="1" x14ac:dyDescent="0.25">
      <c r="F4214" s="425"/>
      <c r="G4214" s="425"/>
    </row>
    <row r="4215" spans="6:7" ht="15.75" customHeight="1" x14ac:dyDescent="0.25">
      <c r="F4215" s="425"/>
      <c r="G4215" s="425"/>
    </row>
    <row r="4216" spans="6:7" ht="15.75" customHeight="1" x14ac:dyDescent="0.25">
      <c r="F4216" s="425"/>
      <c r="G4216" s="425"/>
    </row>
    <row r="4217" spans="6:7" ht="15.75" customHeight="1" x14ac:dyDescent="0.25">
      <c r="F4217" s="425"/>
      <c r="G4217" s="425"/>
    </row>
    <row r="4218" spans="6:7" ht="15.75" customHeight="1" x14ac:dyDescent="0.25">
      <c r="F4218" s="425"/>
      <c r="G4218" s="425"/>
    </row>
    <row r="4219" spans="6:7" ht="15.75" customHeight="1" x14ac:dyDescent="0.25">
      <c r="F4219" s="425"/>
      <c r="G4219" s="425"/>
    </row>
    <row r="4220" spans="6:7" ht="15.75" customHeight="1" x14ac:dyDescent="0.25">
      <c r="F4220" s="425"/>
      <c r="G4220" s="425"/>
    </row>
    <row r="4221" spans="6:7" ht="15.75" customHeight="1" x14ac:dyDescent="0.25">
      <c r="F4221" s="425"/>
      <c r="G4221" s="425"/>
    </row>
    <row r="4222" spans="6:7" ht="15.75" customHeight="1" x14ac:dyDescent="0.25">
      <c r="F4222" s="425"/>
      <c r="G4222" s="425"/>
    </row>
    <row r="4223" spans="6:7" ht="15.75" customHeight="1" x14ac:dyDescent="0.25">
      <c r="F4223" s="425"/>
      <c r="G4223" s="425"/>
    </row>
    <row r="4224" spans="6:7" ht="15.75" customHeight="1" x14ac:dyDescent="0.25">
      <c r="F4224" s="425"/>
      <c r="G4224" s="425"/>
    </row>
    <row r="4225" spans="6:7" ht="15.75" customHeight="1" x14ac:dyDescent="0.25">
      <c r="F4225" s="425"/>
      <c r="G4225" s="425"/>
    </row>
    <row r="4226" spans="6:7" ht="15.75" customHeight="1" x14ac:dyDescent="0.25">
      <c r="F4226" s="425"/>
      <c r="G4226" s="425"/>
    </row>
    <row r="4227" spans="6:7" ht="15.75" customHeight="1" x14ac:dyDescent="0.25">
      <c r="F4227" s="425"/>
      <c r="G4227" s="425"/>
    </row>
    <row r="4228" spans="6:7" ht="15.75" customHeight="1" x14ac:dyDescent="0.25">
      <c r="F4228" s="425"/>
      <c r="G4228" s="425"/>
    </row>
    <row r="4229" spans="6:7" ht="15.75" customHeight="1" x14ac:dyDescent="0.25">
      <c r="F4229" s="425"/>
      <c r="G4229" s="425"/>
    </row>
    <row r="4230" spans="6:7" ht="15.75" customHeight="1" x14ac:dyDescent="0.25">
      <c r="F4230" s="425"/>
      <c r="G4230" s="425"/>
    </row>
    <row r="4231" spans="6:7" ht="15.75" customHeight="1" x14ac:dyDescent="0.25">
      <c r="F4231" s="425"/>
      <c r="G4231" s="425"/>
    </row>
    <row r="4232" spans="6:7" ht="15.75" customHeight="1" x14ac:dyDescent="0.25">
      <c r="F4232" s="425"/>
      <c r="G4232" s="425"/>
    </row>
    <row r="4233" spans="6:7" ht="15.75" customHeight="1" x14ac:dyDescent="0.25">
      <c r="F4233" s="425"/>
      <c r="G4233" s="425"/>
    </row>
    <row r="4234" spans="6:7" ht="15.75" customHeight="1" x14ac:dyDescent="0.25">
      <c r="F4234" s="425"/>
      <c r="G4234" s="425"/>
    </row>
    <row r="4235" spans="6:7" ht="15.75" customHeight="1" x14ac:dyDescent="0.25">
      <c r="F4235" s="425"/>
      <c r="G4235" s="425"/>
    </row>
    <row r="4236" spans="6:7" ht="15.75" customHeight="1" x14ac:dyDescent="0.25">
      <c r="F4236" s="425"/>
      <c r="G4236" s="425"/>
    </row>
    <row r="4237" spans="6:7" ht="15.75" customHeight="1" x14ac:dyDescent="0.25">
      <c r="F4237" s="425"/>
      <c r="G4237" s="425"/>
    </row>
    <row r="4238" spans="6:7" ht="15.75" customHeight="1" x14ac:dyDescent="0.25">
      <c r="F4238" s="425"/>
      <c r="G4238" s="425"/>
    </row>
    <row r="4239" spans="6:7" ht="15.75" customHeight="1" x14ac:dyDescent="0.25">
      <c r="F4239" s="425"/>
      <c r="G4239" s="425"/>
    </row>
    <row r="4240" spans="6:7" ht="15.75" customHeight="1" x14ac:dyDescent="0.25">
      <c r="F4240" s="425"/>
      <c r="G4240" s="425"/>
    </row>
    <row r="4241" spans="6:7" ht="15.75" customHeight="1" x14ac:dyDescent="0.25">
      <c r="F4241" s="425"/>
      <c r="G4241" s="425"/>
    </row>
    <row r="4242" spans="6:7" ht="15.75" customHeight="1" x14ac:dyDescent="0.25">
      <c r="F4242" s="425"/>
      <c r="G4242" s="425"/>
    </row>
    <row r="4243" spans="6:7" ht="15.75" customHeight="1" x14ac:dyDescent="0.25">
      <c r="F4243" s="425"/>
      <c r="G4243" s="425"/>
    </row>
    <row r="4244" spans="6:7" ht="15.75" customHeight="1" x14ac:dyDescent="0.25">
      <c r="F4244" s="425"/>
      <c r="G4244" s="425"/>
    </row>
    <row r="4245" spans="6:7" ht="15.75" customHeight="1" x14ac:dyDescent="0.25">
      <c r="F4245" s="425"/>
      <c r="G4245" s="425"/>
    </row>
    <row r="4246" spans="6:7" ht="15.75" customHeight="1" x14ac:dyDescent="0.25">
      <c r="F4246" s="425"/>
      <c r="G4246" s="425"/>
    </row>
    <row r="4247" spans="6:7" ht="15.75" customHeight="1" x14ac:dyDescent="0.25">
      <c r="F4247" s="425"/>
      <c r="G4247" s="425"/>
    </row>
    <row r="4248" spans="6:7" ht="15.75" customHeight="1" x14ac:dyDescent="0.25">
      <c r="F4248" s="425"/>
      <c r="G4248" s="425"/>
    </row>
    <row r="4249" spans="6:7" ht="15.75" customHeight="1" x14ac:dyDescent="0.25">
      <c r="F4249" s="425"/>
      <c r="G4249" s="425"/>
    </row>
    <row r="4250" spans="6:7" ht="15.75" customHeight="1" x14ac:dyDescent="0.25">
      <c r="F4250" s="425"/>
      <c r="G4250" s="425"/>
    </row>
    <row r="4251" spans="6:7" ht="15.75" customHeight="1" x14ac:dyDescent="0.25">
      <c r="F4251" s="425"/>
      <c r="G4251" s="425"/>
    </row>
    <row r="4252" spans="6:7" ht="15.75" customHeight="1" x14ac:dyDescent="0.25">
      <c r="F4252" s="425"/>
      <c r="G4252" s="425"/>
    </row>
    <row r="4253" spans="6:7" ht="15.75" customHeight="1" x14ac:dyDescent="0.25">
      <c r="F4253" s="425"/>
      <c r="G4253" s="425"/>
    </row>
    <row r="4254" spans="6:7" ht="15.75" customHeight="1" x14ac:dyDescent="0.25">
      <c r="F4254" s="425"/>
      <c r="G4254" s="425"/>
    </row>
    <row r="4255" spans="6:7" ht="15.75" customHeight="1" x14ac:dyDescent="0.25">
      <c r="F4255" s="425"/>
      <c r="G4255" s="425"/>
    </row>
    <row r="4256" spans="6:7" ht="15.75" customHeight="1" x14ac:dyDescent="0.25">
      <c r="F4256" s="425"/>
      <c r="G4256" s="425"/>
    </row>
    <row r="4257" spans="6:7" ht="15.75" customHeight="1" x14ac:dyDescent="0.25">
      <c r="F4257" s="425"/>
      <c r="G4257" s="425"/>
    </row>
    <row r="4258" spans="6:7" ht="15.75" customHeight="1" x14ac:dyDescent="0.25">
      <c r="F4258" s="425"/>
      <c r="G4258" s="425"/>
    </row>
    <row r="4259" spans="6:7" ht="15.75" customHeight="1" x14ac:dyDescent="0.25">
      <c r="F4259" s="425"/>
      <c r="G4259" s="425"/>
    </row>
    <row r="4260" spans="6:7" ht="15.75" customHeight="1" x14ac:dyDescent="0.25">
      <c r="F4260" s="425"/>
      <c r="G4260" s="425"/>
    </row>
    <row r="4261" spans="6:7" ht="15.75" customHeight="1" x14ac:dyDescent="0.25">
      <c r="F4261" s="425"/>
      <c r="G4261" s="425"/>
    </row>
    <row r="4262" spans="6:7" ht="15.75" customHeight="1" x14ac:dyDescent="0.25">
      <c r="F4262" s="425"/>
      <c r="G4262" s="425"/>
    </row>
    <row r="4263" spans="6:7" ht="15.75" customHeight="1" x14ac:dyDescent="0.25">
      <c r="F4263" s="425"/>
      <c r="G4263" s="425"/>
    </row>
    <row r="4264" spans="6:7" ht="15.75" customHeight="1" x14ac:dyDescent="0.25">
      <c r="F4264" s="425"/>
      <c r="G4264" s="425"/>
    </row>
    <row r="4265" spans="6:7" ht="15.75" customHeight="1" x14ac:dyDescent="0.25">
      <c r="F4265" s="425"/>
      <c r="G4265" s="425"/>
    </row>
    <row r="4266" spans="6:7" ht="15.75" customHeight="1" x14ac:dyDescent="0.25">
      <c r="F4266" s="425"/>
      <c r="G4266" s="425"/>
    </row>
    <row r="4267" spans="6:7" ht="15.75" customHeight="1" x14ac:dyDescent="0.25">
      <c r="F4267" s="425"/>
      <c r="G4267" s="425"/>
    </row>
    <row r="4268" spans="6:7" ht="15.75" customHeight="1" x14ac:dyDescent="0.25">
      <c r="F4268" s="425"/>
      <c r="G4268" s="425"/>
    </row>
    <row r="4269" spans="6:7" ht="15.75" customHeight="1" x14ac:dyDescent="0.25">
      <c r="F4269" s="425"/>
      <c r="G4269" s="425"/>
    </row>
    <row r="4270" spans="6:7" ht="15.75" customHeight="1" x14ac:dyDescent="0.25">
      <c r="F4270" s="425"/>
      <c r="G4270" s="425"/>
    </row>
    <row r="4271" spans="6:7" ht="15.75" customHeight="1" x14ac:dyDescent="0.25">
      <c r="F4271" s="425"/>
      <c r="G4271" s="425"/>
    </row>
    <row r="4272" spans="6:7" ht="15.75" customHeight="1" x14ac:dyDescent="0.25">
      <c r="F4272" s="425"/>
      <c r="G4272" s="425"/>
    </row>
    <row r="4273" spans="6:7" ht="15.75" customHeight="1" x14ac:dyDescent="0.25">
      <c r="F4273" s="425"/>
      <c r="G4273" s="425"/>
    </row>
    <row r="4274" spans="6:7" ht="15.75" customHeight="1" x14ac:dyDescent="0.25">
      <c r="F4274" s="425"/>
      <c r="G4274" s="425"/>
    </row>
    <row r="4275" spans="6:7" ht="15.75" customHeight="1" x14ac:dyDescent="0.25">
      <c r="F4275" s="425"/>
      <c r="G4275" s="425"/>
    </row>
    <row r="4276" spans="6:7" ht="15.75" customHeight="1" x14ac:dyDescent="0.25">
      <c r="F4276" s="425"/>
      <c r="G4276" s="425"/>
    </row>
    <row r="4277" spans="6:7" ht="15.75" customHeight="1" x14ac:dyDescent="0.25">
      <c r="F4277" s="425"/>
      <c r="G4277" s="425"/>
    </row>
    <row r="4278" spans="6:7" ht="15.75" customHeight="1" x14ac:dyDescent="0.25">
      <c r="F4278" s="425"/>
      <c r="G4278" s="425"/>
    </row>
    <row r="4279" spans="6:7" ht="15.75" customHeight="1" x14ac:dyDescent="0.25">
      <c r="F4279" s="425"/>
      <c r="G4279" s="425"/>
    </row>
    <row r="4280" spans="6:7" ht="15.75" customHeight="1" x14ac:dyDescent="0.25">
      <c r="F4280" s="425"/>
      <c r="G4280" s="425"/>
    </row>
    <row r="4281" spans="6:7" ht="15.75" customHeight="1" x14ac:dyDescent="0.25">
      <c r="F4281" s="425"/>
      <c r="G4281" s="425"/>
    </row>
    <row r="4282" spans="6:7" ht="15.75" customHeight="1" x14ac:dyDescent="0.25">
      <c r="F4282" s="425"/>
      <c r="G4282" s="425"/>
    </row>
    <row r="4283" spans="6:7" ht="15.75" customHeight="1" x14ac:dyDescent="0.25">
      <c r="F4283" s="425"/>
      <c r="G4283" s="425"/>
    </row>
    <row r="4284" spans="6:7" ht="15.75" customHeight="1" x14ac:dyDescent="0.25">
      <c r="F4284" s="425"/>
      <c r="G4284" s="425"/>
    </row>
    <row r="4285" spans="6:7" ht="15.75" customHeight="1" x14ac:dyDescent="0.25">
      <c r="F4285" s="425"/>
      <c r="G4285" s="425"/>
    </row>
    <row r="4286" spans="6:7" ht="15.75" customHeight="1" x14ac:dyDescent="0.25">
      <c r="F4286" s="425"/>
      <c r="G4286" s="425"/>
    </row>
    <row r="4287" spans="6:7" ht="15.75" customHeight="1" x14ac:dyDescent="0.25">
      <c r="F4287" s="425"/>
      <c r="G4287" s="425"/>
    </row>
    <row r="4288" spans="6:7" ht="15.75" customHeight="1" x14ac:dyDescent="0.25">
      <c r="F4288" s="425"/>
      <c r="G4288" s="425"/>
    </row>
    <row r="4289" spans="6:7" ht="15.75" customHeight="1" x14ac:dyDescent="0.25">
      <c r="F4289" s="425"/>
      <c r="G4289" s="425"/>
    </row>
    <row r="4290" spans="6:7" ht="15.75" customHeight="1" x14ac:dyDescent="0.25">
      <c r="F4290" s="425"/>
      <c r="G4290" s="425"/>
    </row>
    <row r="4291" spans="6:7" ht="15.75" customHeight="1" x14ac:dyDescent="0.25">
      <c r="F4291" s="425"/>
      <c r="G4291" s="425"/>
    </row>
    <row r="4292" spans="6:7" ht="15.75" customHeight="1" x14ac:dyDescent="0.25">
      <c r="F4292" s="425"/>
      <c r="G4292" s="425"/>
    </row>
    <row r="4293" spans="6:7" ht="15.75" customHeight="1" x14ac:dyDescent="0.25">
      <c r="F4293" s="425"/>
      <c r="G4293" s="425"/>
    </row>
    <row r="4294" spans="6:7" ht="15.75" customHeight="1" x14ac:dyDescent="0.25">
      <c r="F4294" s="425"/>
      <c r="G4294" s="425"/>
    </row>
    <row r="4295" spans="6:7" ht="15.75" customHeight="1" x14ac:dyDescent="0.25">
      <c r="F4295" s="425"/>
      <c r="G4295" s="425"/>
    </row>
    <row r="4296" spans="6:7" ht="15.75" customHeight="1" x14ac:dyDescent="0.25">
      <c r="F4296" s="425"/>
      <c r="G4296" s="425"/>
    </row>
    <row r="4297" spans="6:7" ht="15.75" customHeight="1" x14ac:dyDescent="0.25">
      <c r="F4297" s="425"/>
      <c r="G4297" s="425"/>
    </row>
    <row r="4298" spans="6:7" ht="15.75" customHeight="1" x14ac:dyDescent="0.25">
      <c r="F4298" s="425"/>
      <c r="G4298" s="425"/>
    </row>
    <row r="4299" spans="6:7" ht="15.75" customHeight="1" x14ac:dyDescent="0.25">
      <c r="F4299" s="425"/>
      <c r="G4299" s="425"/>
    </row>
    <row r="4300" spans="6:7" ht="15.75" customHeight="1" x14ac:dyDescent="0.25">
      <c r="F4300" s="425"/>
      <c r="G4300" s="425"/>
    </row>
    <row r="4301" spans="6:7" ht="15.75" customHeight="1" x14ac:dyDescent="0.25">
      <c r="F4301" s="425"/>
      <c r="G4301" s="425"/>
    </row>
    <row r="4302" spans="6:7" ht="15.75" customHeight="1" x14ac:dyDescent="0.25">
      <c r="F4302" s="425"/>
      <c r="G4302" s="425"/>
    </row>
    <row r="4303" spans="6:7" ht="15.75" customHeight="1" x14ac:dyDescent="0.25">
      <c r="F4303" s="425"/>
      <c r="G4303" s="425"/>
    </row>
    <row r="4304" spans="6:7" ht="15.75" customHeight="1" x14ac:dyDescent="0.25">
      <c r="F4304" s="425"/>
      <c r="G4304" s="425"/>
    </row>
    <row r="4305" spans="6:7" ht="15.75" customHeight="1" x14ac:dyDescent="0.25">
      <c r="F4305" s="425"/>
      <c r="G4305" s="425"/>
    </row>
    <row r="4306" spans="6:7" ht="15.75" customHeight="1" x14ac:dyDescent="0.25">
      <c r="F4306" s="425"/>
      <c r="G4306" s="425"/>
    </row>
    <row r="4307" spans="6:7" ht="15.75" customHeight="1" x14ac:dyDescent="0.25">
      <c r="F4307" s="425"/>
      <c r="G4307" s="425"/>
    </row>
    <row r="4308" spans="6:7" ht="15.75" customHeight="1" x14ac:dyDescent="0.25">
      <c r="F4308" s="425"/>
      <c r="G4308" s="425"/>
    </row>
    <row r="4309" spans="6:7" ht="15.75" customHeight="1" x14ac:dyDescent="0.25">
      <c r="F4309" s="425"/>
      <c r="G4309" s="425"/>
    </row>
    <row r="4310" spans="6:7" ht="15.75" customHeight="1" x14ac:dyDescent="0.25">
      <c r="F4310" s="425"/>
      <c r="G4310" s="425"/>
    </row>
    <row r="4311" spans="6:7" ht="15.75" customHeight="1" x14ac:dyDescent="0.25">
      <c r="F4311" s="425"/>
      <c r="G4311" s="425"/>
    </row>
    <row r="4312" spans="6:7" ht="15.75" customHeight="1" x14ac:dyDescent="0.25">
      <c r="F4312" s="425"/>
      <c r="G4312" s="425"/>
    </row>
    <row r="4313" spans="6:7" ht="15.75" customHeight="1" x14ac:dyDescent="0.25">
      <c r="F4313" s="425"/>
      <c r="G4313" s="425"/>
    </row>
    <row r="4314" spans="6:7" ht="15.75" customHeight="1" x14ac:dyDescent="0.25">
      <c r="F4314" s="425"/>
      <c r="G4314" s="425"/>
    </row>
    <row r="4315" spans="6:7" ht="15.75" customHeight="1" x14ac:dyDescent="0.25">
      <c r="F4315" s="425"/>
      <c r="G4315" s="425"/>
    </row>
    <row r="4316" spans="6:7" ht="15.75" customHeight="1" x14ac:dyDescent="0.25">
      <c r="F4316" s="425"/>
      <c r="G4316" s="425"/>
    </row>
    <row r="4317" spans="6:7" ht="15.75" customHeight="1" x14ac:dyDescent="0.25">
      <c r="F4317" s="425"/>
      <c r="G4317" s="425"/>
    </row>
    <row r="4318" spans="6:7" ht="15.75" customHeight="1" x14ac:dyDescent="0.25">
      <c r="F4318" s="425"/>
      <c r="G4318" s="425"/>
    </row>
    <row r="4319" spans="6:7" ht="15.75" customHeight="1" x14ac:dyDescent="0.25">
      <c r="F4319" s="425"/>
      <c r="G4319" s="425"/>
    </row>
    <row r="4320" spans="6:7" ht="15.75" customHeight="1" x14ac:dyDescent="0.25">
      <c r="F4320" s="425"/>
      <c r="G4320" s="425"/>
    </row>
    <row r="4321" spans="6:7" ht="15.75" customHeight="1" x14ac:dyDescent="0.25">
      <c r="F4321" s="425"/>
      <c r="G4321" s="425"/>
    </row>
    <row r="4322" spans="6:7" ht="15.75" customHeight="1" x14ac:dyDescent="0.25">
      <c r="F4322" s="425"/>
      <c r="G4322" s="425"/>
    </row>
    <row r="4323" spans="6:7" ht="15.75" customHeight="1" x14ac:dyDescent="0.25">
      <c r="F4323" s="425"/>
      <c r="G4323" s="425"/>
    </row>
    <row r="4324" spans="6:7" ht="15.75" customHeight="1" x14ac:dyDescent="0.25">
      <c r="F4324" s="425"/>
      <c r="G4324" s="425"/>
    </row>
    <row r="4325" spans="6:7" ht="15.75" customHeight="1" x14ac:dyDescent="0.25">
      <c r="F4325" s="425"/>
      <c r="G4325" s="425"/>
    </row>
    <row r="4326" spans="6:7" ht="15.75" customHeight="1" x14ac:dyDescent="0.25">
      <c r="F4326" s="425"/>
      <c r="G4326" s="425"/>
    </row>
    <row r="4327" spans="6:7" ht="15.75" customHeight="1" x14ac:dyDescent="0.25">
      <c r="F4327" s="425"/>
      <c r="G4327" s="425"/>
    </row>
    <row r="4328" spans="6:7" ht="15.75" customHeight="1" x14ac:dyDescent="0.25">
      <c r="F4328" s="425"/>
      <c r="G4328" s="425"/>
    </row>
    <row r="4329" spans="6:7" ht="15.75" customHeight="1" x14ac:dyDescent="0.25">
      <c r="F4329" s="425"/>
      <c r="G4329" s="425"/>
    </row>
    <row r="4330" spans="6:7" ht="15.75" customHeight="1" x14ac:dyDescent="0.25">
      <c r="F4330" s="425"/>
      <c r="G4330" s="425"/>
    </row>
    <row r="4331" spans="6:7" ht="15.75" customHeight="1" x14ac:dyDescent="0.25">
      <c r="F4331" s="425"/>
      <c r="G4331" s="425"/>
    </row>
    <row r="4332" spans="6:7" ht="15.75" customHeight="1" x14ac:dyDescent="0.25">
      <c r="F4332" s="425"/>
      <c r="G4332" s="425"/>
    </row>
    <row r="4333" spans="6:7" ht="15.75" customHeight="1" x14ac:dyDescent="0.25">
      <c r="F4333" s="425"/>
      <c r="G4333" s="425"/>
    </row>
    <row r="4334" spans="6:7" ht="15.75" customHeight="1" x14ac:dyDescent="0.25">
      <c r="F4334" s="425"/>
      <c r="G4334" s="425"/>
    </row>
    <row r="4335" spans="6:7" ht="15.75" customHeight="1" x14ac:dyDescent="0.25">
      <c r="F4335" s="425"/>
      <c r="G4335" s="425"/>
    </row>
    <row r="4336" spans="6:7" ht="15.75" customHeight="1" x14ac:dyDescent="0.25">
      <c r="F4336" s="425"/>
      <c r="G4336" s="425"/>
    </row>
    <row r="4337" spans="6:7" ht="15.75" customHeight="1" x14ac:dyDescent="0.25">
      <c r="F4337" s="425"/>
      <c r="G4337" s="425"/>
    </row>
    <row r="4338" spans="6:7" ht="15.75" customHeight="1" x14ac:dyDescent="0.25">
      <c r="F4338" s="425"/>
      <c r="G4338" s="425"/>
    </row>
    <row r="4339" spans="6:7" ht="15.75" customHeight="1" x14ac:dyDescent="0.25">
      <c r="F4339" s="425"/>
      <c r="G4339" s="425"/>
    </row>
    <row r="4340" spans="6:7" ht="15.75" customHeight="1" x14ac:dyDescent="0.25">
      <c r="F4340" s="425"/>
      <c r="G4340" s="425"/>
    </row>
    <row r="4341" spans="6:7" ht="15.75" customHeight="1" x14ac:dyDescent="0.25">
      <c r="F4341" s="425"/>
      <c r="G4341" s="425"/>
    </row>
    <row r="4342" spans="6:7" ht="15.75" customHeight="1" x14ac:dyDescent="0.25">
      <c r="F4342" s="425"/>
      <c r="G4342" s="425"/>
    </row>
    <row r="4343" spans="6:7" ht="15.75" customHeight="1" x14ac:dyDescent="0.25">
      <c r="F4343" s="425"/>
      <c r="G4343" s="425"/>
    </row>
    <row r="4344" spans="6:7" ht="15.75" customHeight="1" x14ac:dyDescent="0.25">
      <c r="F4344" s="425"/>
      <c r="G4344" s="425"/>
    </row>
    <row r="4345" spans="6:7" ht="15.75" customHeight="1" x14ac:dyDescent="0.25">
      <c r="F4345" s="425"/>
      <c r="G4345" s="425"/>
    </row>
    <row r="4346" spans="6:7" ht="15.75" customHeight="1" x14ac:dyDescent="0.25">
      <c r="F4346" s="425"/>
      <c r="G4346" s="425"/>
    </row>
    <row r="4347" spans="6:7" ht="15.75" customHeight="1" x14ac:dyDescent="0.25">
      <c r="F4347" s="425"/>
      <c r="G4347" s="425"/>
    </row>
    <row r="4348" spans="6:7" ht="15.75" customHeight="1" x14ac:dyDescent="0.25">
      <c r="F4348" s="425"/>
      <c r="G4348" s="425"/>
    </row>
    <row r="4349" spans="6:7" ht="15.75" customHeight="1" x14ac:dyDescent="0.25">
      <c r="F4349" s="425"/>
      <c r="G4349" s="425"/>
    </row>
    <row r="4350" spans="6:7" ht="15.75" customHeight="1" x14ac:dyDescent="0.25">
      <c r="F4350" s="425"/>
      <c r="G4350" s="425"/>
    </row>
    <row r="4351" spans="6:7" ht="15.75" customHeight="1" x14ac:dyDescent="0.25">
      <c r="F4351" s="425"/>
      <c r="G4351" s="425"/>
    </row>
    <row r="4352" spans="6:7" ht="15.75" customHeight="1" x14ac:dyDescent="0.25">
      <c r="F4352" s="425"/>
      <c r="G4352" s="425"/>
    </row>
    <row r="4353" spans="6:7" ht="15.75" customHeight="1" x14ac:dyDescent="0.25">
      <c r="F4353" s="425"/>
      <c r="G4353" s="425"/>
    </row>
    <row r="4354" spans="6:7" ht="15.75" customHeight="1" x14ac:dyDescent="0.25">
      <c r="F4354" s="425"/>
      <c r="G4354" s="425"/>
    </row>
    <row r="4355" spans="6:7" ht="15.75" customHeight="1" x14ac:dyDescent="0.25">
      <c r="F4355" s="425"/>
      <c r="G4355" s="425"/>
    </row>
    <row r="4356" spans="6:7" ht="15.75" customHeight="1" x14ac:dyDescent="0.25">
      <c r="F4356" s="425"/>
      <c r="G4356" s="425"/>
    </row>
    <row r="4357" spans="6:7" ht="15.75" customHeight="1" x14ac:dyDescent="0.25">
      <c r="F4357" s="425"/>
      <c r="G4357" s="425"/>
    </row>
    <row r="4358" spans="6:7" ht="15.75" customHeight="1" x14ac:dyDescent="0.25">
      <c r="F4358" s="425"/>
      <c r="G4358" s="425"/>
    </row>
    <row r="4359" spans="6:7" ht="15.75" customHeight="1" x14ac:dyDescent="0.25">
      <c r="F4359" s="425"/>
      <c r="G4359" s="425"/>
    </row>
    <row r="4360" spans="6:7" ht="15.75" customHeight="1" x14ac:dyDescent="0.25">
      <c r="F4360" s="425"/>
      <c r="G4360" s="425"/>
    </row>
    <row r="4361" spans="6:7" ht="15.75" customHeight="1" x14ac:dyDescent="0.25">
      <c r="F4361" s="425"/>
      <c r="G4361" s="425"/>
    </row>
    <row r="4362" spans="6:7" ht="15.75" customHeight="1" x14ac:dyDescent="0.25">
      <c r="F4362" s="425"/>
      <c r="G4362" s="425"/>
    </row>
    <row r="4363" spans="6:7" ht="15.75" customHeight="1" x14ac:dyDescent="0.25">
      <c r="F4363" s="425"/>
      <c r="G4363" s="425"/>
    </row>
    <row r="4364" spans="6:7" ht="15.75" customHeight="1" x14ac:dyDescent="0.25">
      <c r="F4364" s="425"/>
      <c r="G4364" s="425"/>
    </row>
    <row r="4365" spans="6:7" ht="15.75" customHeight="1" x14ac:dyDescent="0.25">
      <c r="F4365" s="425"/>
      <c r="G4365" s="425"/>
    </row>
    <row r="4366" spans="6:7" ht="15.75" customHeight="1" x14ac:dyDescent="0.25">
      <c r="F4366" s="425"/>
      <c r="G4366" s="425"/>
    </row>
    <row r="4367" spans="6:7" ht="15.75" customHeight="1" x14ac:dyDescent="0.25">
      <c r="F4367" s="425"/>
      <c r="G4367" s="425"/>
    </row>
    <row r="4368" spans="6:7" ht="15.75" customHeight="1" x14ac:dyDescent="0.25">
      <c r="F4368" s="425"/>
      <c r="G4368" s="425"/>
    </row>
    <row r="4369" spans="6:7" ht="15.75" customHeight="1" x14ac:dyDescent="0.25">
      <c r="F4369" s="425"/>
      <c r="G4369" s="425"/>
    </row>
    <row r="4370" spans="6:7" ht="15.75" customHeight="1" x14ac:dyDescent="0.25">
      <c r="F4370" s="425"/>
      <c r="G4370" s="425"/>
    </row>
    <row r="4371" spans="6:7" ht="15.75" customHeight="1" x14ac:dyDescent="0.25">
      <c r="F4371" s="425"/>
      <c r="G4371" s="425"/>
    </row>
    <row r="4372" spans="6:7" ht="15.75" customHeight="1" x14ac:dyDescent="0.25">
      <c r="F4372" s="425"/>
      <c r="G4372" s="425"/>
    </row>
    <row r="4373" spans="6:7" ht="15.75" customHeight="1" x14ac:dyDescent="0.25">
      <c r="F4373" s="425"/>
      <c r="G4373" s="425"/>
    </row>
    <row r="4374" spans="6:7" ht="15.75" customHeight="1" x14ac:dyDescent="0.25">
      <c r="F4374" s="425"/>
      <c r="G4374" s="425"/>
    </row>
    <row r="4375" spans="6:7" ht="15.75" customHeight="1" x14ac:dyDescent="0.25">
      <c r="F4375" s="425"/>
      <c r="G4375" s="425"/>
    </row>
    <row r="4376" spans="6:7" ht="15.75" customHeight="1" x14ac:dyDescent="0.25">
      <c r="F4376" s="425"/>
      <c r="G4376" s="425"/>
    </row>
    <row r="4377" spans="6:7" ht="15.75" customHeight="1" x14ac:dyDescent="0.25">
      <c r="F4377" s="425"/>
      <c r="G4377" s="425"/>
    </row>
    <row r="4378" spans="6:7" ht="15.75" customHeight="1" x14ac:dyDescent="0.25">
      <c r="F4378" s="425"/>
      <c r="G4378" s="425"/>
    </row>
    <row r="4379" spans="6:7" ht="15.75" customHeight="1" x14ac:dyDescent="0.25">
      <c r="F4379" s="425"/>
      <c r="G4379" s="425"/>
    </row>
    <row r="4380" spans="6:7" ht="15.75" customHeight="1" x14ac:dyDescent="0.25">
      <c r="F4380" s="425"/>
      <c r="G4380" s="425"/>
    </row>
    <row r="4381" spans="6:7" ht="15.75" customHeight="1" x14ac:dyDescent="0.25">
      <c r="F4381" s="425"/>
      <c r="G4381" s="425"/>
    </row>
    <row r="4382" spans="6:7" ht="15.75" customHeight="1" x14ac:dyDescent="0.25">
      <c r="F4382" s="425"/>
      <c r="G4382" s="425"/>
    </row>
    <row r="4383" spans="6:7" ht="15.75" customHeight="1" x14ac:dyDescent="0.25">
      <c r="F4383" s="425"/>
      <c r="G4383" s="425"/>
    </row>
    <row r="4384" spans="6:7" ht="15.75" customHeight="1" x14ac:dyDescent="0.25">
      <c r="F4384" s="425"/>
      <c r="G4384" s="425"/>
    </row>
    <row r="4385" spans="6:7" ht="15.75" customHeight="1" x14ac:dyDescent="0.25">
      <c r="F4385" s="425"/>
      <c r="G4385" s="425"/>
    </row>
    <row r="4386" spans="6:7" ht="15.75" customHeight="1" x14ac:dyDescent="0.25">
      <c r="F4386" s="425"/>
      <c r="G4386" s="425"/>
    </row>
    <row r="4387" spans="6:7" ht="15.75" customHeight="1" x14ac:dyDescent="0.25">
      <c r="F4387" s="425"/>
      <c r="G4387" s="425"/>
    </row>
    <row r="4388" spans="6:7" ht="15.75" customHeight="1" x14ac:dyDescent="0.25">
      <c r="F4388" s="425"/>
      <c r="G4388" s="425"/>
    </row>
    <row r="4389" spans="6:7" ht="15.75" customHeight="1" x14ac:dyDescent="0.25">
      <c r="F4389" s="425"/>
      <c r="G4389" s="425"/>
    </row>
    <row r="4390" spans="6:7" ht="15.75" customHeight="1" x14ac:dyDescent="0.25">
      <c r="F4390" s="425"/>
      <c r="G4390" s="425"/>
    </row>
    <row r="4391" spans="6:7" ht="15.75" customHeight="1" x14ac:dyDescent="0.25">
      <c r="F4391" s="425"/>
      <c r="G4391" s="425"/>
    </row>
    <row r="4392" spans="6:7" ht="15.75" customHeight="1" x14ac:dyDescent="0.25">
      <c r="F4392" s="425"/>
      <c r="G4392" s="425"/>
    </row>
    <row r="4393" spans="6:7" ht="15.75" customHeight="1" x14ac:dyDescent="0.25">
      <c r="F4393" s="425"/>
      <c r="G4393" s="425"/>
    </row>
    <row r="4394" spans="6:7" ht="15.75" customHeight="1" x14ac:dyDescent="0.25">
      <c r="F4394" s="425"/>
      <c r="G4394" s="425"/>
    </row>
    <row r="4395" spans="6:7" ht="15.75" customHeight="1" x14ac:dyDescent="0.25">
      <c r="F4395" s="425"/>
      <c r="G4395" s="425"/>
    </row>
    <row r="4396" spans="6:7" ht="15.75" customHeight="1" x14ac:dyDescent="0.25">
      <c r="F4396" s="425"/>
      <c r="G4396" s="425"/>
    </row>
    <row r="4397" spans="6:7" ht="15.75" customHeight="1" x14ac:dyDescent="0.25">
      <c r="F4397" s="425"/>
      <c r="G4397" s="425"/>
    </row>
    <row r="4398" spans="6:7" ht="15.75" customHeight="1" x14ac:dyDescent="0.25">
      <c r="F4398" s="425"/>
      <c r="G4398" s="425"/>
    </row>
    <row r="4399" spans="6:7" ht="15.75" customHeight="1" x14ac:dyDescent="0.25">
      <c r="F4399" s="425"/>
      <c r="G4399" s="425"/>
    </row>
    <row r="4400" spans="6:7" ht="15.75" customHeight="1" x14ac:dyDescent="0.25">
      <c r="F4400" s="425"/>
      <c r="G4400" s="425"/>
    </row>
    <row r="4401" spans="6:7" ht="15.75" customHeight="1" x14ac:dyDescent="0.25">
      <c r="F4401" s="425"/>
      <c r="G4401" s="425"/>
    </row>
    <row r="4402" spans="6:7" ht="15.75" customHeight="1" x14ac:dyDescent="0.25">
      <c r="F4402" s="425"/>
      <c r="G4402" s="425"/>
    </row>
    <row r="4403" spans="6:7" ht="15.75" customHeight="1" x14ac:dyDescent="0.25">
      <c r="F4403" s="425"/>
      <c r="G4403" s="425"/>
    </row>
    <row r="4404" spans="6:7" ht="15.75" customHeight="1" x14ac:dyDescent="0.25">
      <c r="F4404" s="425"/>
      <c r="G4404" s="425"/>
    </row>
    <row r="4405" spans="6:7" ht="15.75" customHeight="1" x14ac:dyDescent="0.25">
      <c r="F4405" s="425"/>
      <c r="G4405" s="425"/>
    </row>
    <row r="4406" spans="6:7" ht="15.75" customHeight="1" x14ac:dyDescent="0.25">
      <c r="F4406" s="425"/>
      <c r="G4406" s="425"/>
    </row>
    <row r="4407" spans="6:7" ht="15.75" customHeight="1" x14ac:dyDescent="0.25">
      <c r="F4407" s="425"/>
      <c r="G4407" s="425"/>
    </row>
    <row r="4408" spans="6:7" ht="15.75" customHeight="1" x14ac:dyDescent="0.25">
      <c r="F4408" s="425"/>
      <c r="G4408" s="425"/>
    </row>
    <row r="4409" spans="6:7" ht="15.75" customHeight="1" x14ac:dyDescent="0.25">
      <c r="F4409" s="425"/>
      <c r="G4409" s="425"/>
    </row>
    <row r="4410" spans="6:7" ht="15.75" customHeight="1" x14ac:dyDescent="0.25">
      <c r="F4410" s="425"/>
      <c r="G4410" s="425"/>
    </row>
    <row r="4411" spans="6:7" ht="15.75" customHeight="1" x14ac:dyDescent="0.25">
      <c r="F4411" s="425"/>
      <c r="G4411" s="425"/>
    </row>
    <row r="4412" spans="6:7" ht="15.75" customHeight="1" x14ac:dyDescent="0.25">
      <c r="F4412" s="425"/>
      <c r="G4412" s="425"/>
    </row>
    <row r="4413" spans="6:7" ht="15.75" customHeight="1" x14ac:dyDescent="0.25">
      <c r="F4413" s="425"/>
      <c r="G4413" s="425"/>
    </row>
    <row r="4414" spans="6:7" ht="15.75" customHeight="1" x14ac:dyDescent="0.25">
      <c r="F4414" s="425"/>
      <c r="G4414" s="425"/>
    </row>
    <row r="4415" spans="6:7" ht="15.75" customHeight="1" x14ac:dyDescent="0.25">
      <c r="F4415" s="425"/>
      <c r="G4415" s="425"/>
    </row>
    <row r="4416" spans="6:7" ht="15.75" customHeight="1" x14ac:dyDescent="0.25">
      <c r="F4416" s="425"/>
      <c r="G4416" s="425"/>
    </row>
    <row r="4417" spans="6:7" ht="15.75" customHeight="1" x14ac:dyDescent="0.25">
      <c r="F4417" s="425"/>
      <c r="G4417" s="425"/>
    </row>
    <row r="4418" spans="6:7" ht="15.75" customHeight="1" x14ac:dyDescent="0.25">
      <c r="F4418" s="425"/>
      <c r="G4418" s="425"/>
    </row>
    <row r="4419" spans="6:7" ht="15.75" customHeight="1" x14ac:dyDescent="0.25">
      <c r="F4419" s="425"/>
      <c r="G4419" s="425"/>
    </row>
    <row r="4420" spans="6:7" ht="15.75" customHeight="1" x14ac:dyDescent="0.25">
      <c r="F4420" s="425"/>
      <c r="G4420" s="425"/>
    </row>
    <row r="4421" spans="6:7" ht="15.75" customHeight="1" x14ac:dyDescent="0.25">
      <c r="F4421" s="425"/>
      <c r="G4421" s="425"/>
    </row>
    <row r="4422" spans="6:7" ht="15.75" customHeight="1" x14ac:dyDescent="0.25">
      <c r="F4422" s="425"/>
      <c r="G4422" s="425"/>
    </row>
    <row r="4423" spans="6:7" ht="15.75" customHeight="1" x14ac:dyDescent="0.25">
      <c r="F4423" s="425"/>
      <c r="G4423" s="425"/>
    </row>
    <row r="4424" spans="6:7" ht="15.75" customHeight="1" x14ac:dyDescent="0.25">
      <c r="F4424" s="425"/>
      <c r="G4424" s="425"/>
    </row>
    <row r="4425" spans="6:7" ht="15.75" customHeight="1" x14ac:dyDescent="0.25">
      <c r="F4425" s="425"/>
      <c r="G4425" s="425"/>
    </row>
    <row r="4426" spans="6:7" ht="15.75" customHeight="1" x14ac:dyDescent="0.25">
      <c r="F4426" s="425"/>
      <c r="G4426" s="425"/>
    </row>
    <row r="4427" spans="6:7" ht="15.75" customHeight="1" x14ac:dyDescent="0.25">
      <c r="F4427" s="425"/>
      <c r="G4427" s="425"/>
    </row>
    <row r="4428" spans="6:7" ht="15.75" customHeight="1" x14ac:dyDescent="0.25">
      <c r="F4428" s="425"/>
      <c r="G4428" s="425"/>
    </row>
    <row r="4429" spans="6:7" ht="15.75" customHeight="1" x14ac:dyDescent="0.25">
      <c r="F4429" s="425"/>
      <c r="G4429" s="425"/>
    </row>
    <row r="4430" spans="6:7" ht="15.75" customHeight="1" x14ac:dyDescent="0.25">
      <c r="F4430" s="425"/>
      <c r="G4430" s="425"/>
    </row>
    <row r="4431" spans="6:7" ht="15.75" customHeight="1" x14ac:dyDescent="0.25">
      <c r="F4431" s="425"/>
      <c r="G4431" s="425"/>
    </row>
    <row r="4432" spans="6:7" ht="15.75" customHeight="1" x14ac:dyDescent="0.25">
      <c r="F4432" s="425"/>
      <c r="G4432" s="425"/>
    </row>
    <row r="4433" spans="6:7" ht="15.75" customHeight="1" x14ac:dyDescent="0.25">
      <c r="F4433" s="425"/>
      <c r="G4433" s="425"/>
    </row>
    <row r="4434" spans="6:7" ht="15.75" customHeight="1" x14ac:dyDescent="0.25">
      <c r="F4434" s="425"/>
      <c r="G4434" s="425"/>
    </row>
    <row r="4435" spans="6:7" ht="15.75" customHeight="1" x14ac:dyDescent="0.25">
      <c r="F4435" s="425"/>
      <c r="G4435" s="425"/>
    </row>
    <row r="4436" spans="6:7" ht="15.75" customHeight="1" x14ac:dyDescent="0.25">
      <c r="F4436" s="425"/>
      <c r="G4436" s="425"/>
    </row>
    <row r="4437" spans="6:7" ht="15.75" customHeight="1" x14ac:dyDescent="0.25">
      <c r="F4437" s="425"/>
      <c r="G4437" s="425"/>
    </row>
    <row r="4438" spans="6:7" ht="15.75" customHeight="1" x14ac:dyDescent="0.25">
      <c r="F4438" s="425"/>
      <c r="G4438" s="425"/>
    </row>
    <row r="4439" spans="6:7" ht="15.75" customHeight="1" x14ac:dyDescent="0.25">
      <c r="F4439" s="425"/>
      <c r="G4439" s="425"/>
    </row>
    <row r="4440" spans="6:7" ht="15.75" customHeight="1" x14ac:dyDescent="0.25">
      <c r="F4440" s="425"/>
      <c r="G4440" s="425"/>
    </row>
    <row r="4441" spans="6:7" ht="15.75" customHeight="1" x14ac:dyDescent="0.25">
      <c r="F4441" s="425"/>
      <c r="G4441" s="425"/>
    </row>
    <row r="4442" spans="6:7" ht="15.75" customHeight="1" x14ac:dyDescent="0.25">
      <c r="F4442" s="425"/>
      <c r="G4442" s="425"/>
    </row>
    <row r="4443" spans="6:7" ht="15.75" customHeight="1" x14ac:dyDescent="0.25">
      <c r="F4443" s="425"/>
      <c r="G4443" s="425"/>
    </row>
    <row r="4444" spans="6:7" ht="15.75" customHeight="1" x14ac:dyDescent="0.25">
      <c r="F4444" s="425"/>
      <c r="G4444" s="425"/>
    </row>
    <row r="4445" spans="6:7" ht="15.75" customHeight="1" x14ac:dyDescent="0.25">
      <c r="F4445" s="425"/>
      <c r="G4445" s="425"/>
    </row>
    <row r="4446" spans="6:7" ht="15.75" customHeight="1" x14ac:dyDescent="0.25">
      <c r="F4446" s="425"/>
      <c r="G4446" s="425"/>
    </row>
    <row r="4447" spans="6:7" ht="15.75" customHeight="1" x14ac:dyDescent="0.25">
      <c r="F4447" s="425"/>
      <c r="G4447" s="425"/>
    </row>
    <row r="4448" spans="6:7" ht="15.75" customHeight="1" x14ac:dyDescent="0.25">
      <c r="F4448" s="425"/>
      <c r="G4448" s="425"/>
    </row>
    <row r="4449" spans="6:7" ht="15.75" customHeight="1" x14ac:dyDescent="0.25">
      <c r="F4449" s="425"/>
      <c r="G4449" s="425"/>
    </row>
    <row r="4450" spans="6:7" ht="15.75" customHeight="1" x14ac:dyDescent="0.25">
      <c r="F4450" s="425"/>
      <c r="G4450" s="425"/>
    </row>
    <row r="4451" spans="6:7" ht="15.75" customHeight="1" x14ac:dyDescent="0.25">
      <c r="F4451" s="425"/>
      <c r="G4451" s="425"/>
    </row>
    <row r="4452" spans="6:7" ht="15.75" customHeight="1" x14ac:dyDescent="0.25">
      <c r="F4452" s="425"/>
      <c r="G4452" s="425"/>
    </row>
    <row r="4453" spans="6:7" ht="15.75" customHeight="1" x14ac:dyDescent="0.25">
      <c r="F4453" s="425"/>
      <c r="G4453" s="425"/>
    </row>
    <row r="4454" spans="6:7" ht="15.75" customHeight="1" x14ac:dyDescent="0.25">
      <c r="F4454" s="425"/>
      <c r="G4454" s="425"/>
    </row>
    <row r="4455" spans="6:7" ht="15.75" customHeight="1" x14ac:dyDescent="0.25">
      <c r="F4455" s="425"/>
      <c r="G4455" s="425"/>
    </row>
    <row r="4456" spans="6:7" ht="15.75" customHeight="1" x14ac:dyDescent="0.25">
      <c r="F4456" s="425"/>
      <c r="G4456" s="425"/>
    </row>
    <row r="4457" spans="6:7" ht="15.75" customHeight="1" x14ac:dyDescent="0.25">
      <c r="F4457" s="425"/>
      <c r="G4457" s="425"/>
    </row>
    <row r="4458" spans="6:7" ht="15.75" customHeight="1" x14ac:dyDescent="0.25">
      <c r="F4458" s="425"/>
      <c r="G4458" s="425"/>
    </row>
    <row r="4459" spans="6:7" ht="15.75" customHeight="1" x14ac:dyDescent="0.25">
      <c r="F4459" s="425"/>
      <c r="G4459" s="425"/>
    </row>
    <row r="4460" spans="6:7" ht="15.75" customHeight="1" x14ac:dyDescent="0.25">
      <c r="F4460" s="425"/>
      <c r="G4460" s="425"/>
    </row>
    <row r="4461" spans="6:7" ht="15.75" customHeight="1" x14ac:dyDescent="0.25">
      <c r="F4461" s="425"/>
      <c r="G4461" s="425"/>
    </row>
    <row r="4462" spans="6:7" ht="15.75" customHeight="1" x14ac:dyDescent="0.25">
      <c r="F4462" s="425"/>
      <c r="G4462" s="425"/>
    </row>
    <row r="4463" spans="6:7" ht="15.75" customHeight="1" x14ac:dyDescent="0.25">
      <c r="F4463" s="425"/>
      <c r="G4463" s="425"/>
    </row>
    <row r="4464" spans="6:7" ht="15.75" customHeight="1" x14ac:dyDescent="0.25">
      <c r="F4464" s="425"/>
      <c r="G4464" s="425"/>
    </row>
    <row r="4465" spans="6:7" ht="15.75" customHeight="1" x14ac:dyDescent="0.25">
      <c r="F4465" s="425"/>
      <c r="G4465" s="425"/>
    </row>
    <row r="4466" spans="6:7" ht="15.75" customHeight="1" x14ac:dyDescent="0.25">
      <c r="F4466" s="425"/>
      <c r="G4466" s="425"/>
    </row>
    <row r="4467" spans="6:7" ht="15.75" customHeight="1" x14ac:dyDescent="0.25">
      <c r="F4467" s="425"/>
      <c r="G4467" s="425"/>
    </row>
    <row r="4468" spans="6:7" ht="15.75" customHeight="1" x14ac:dyDescent="0.25">
      <c r="F4468" s="425"/>
      <c r="G4468" s="425"/>
    </row>
    <row r="4469" spans="6:7" ht="15.75" customHeight="1" x14ac:dyDescent="0.25">
      <c r="F4469" s="425"/>
      <c r="G4469" s="425"/>
    </row>
    <row r="4470" spans="6:7" ht="15.75" customHeight="1" x14ac:dyDescent="0.25">
      <c r="F4470" s="425"/>
      <c r="G4470" s="425"/>
    </row>
    <row r="4471" spans="6:7" ht="15.75" customHeight="1" x14ac:dyDescent="0.25">
      <c r="F4471" s="425"/>
      <c r="G4471" s="425"/>
    </row>
    <row r="4472" spans="6:7" ht="15.75" customHeight="1" x14ac:dyDescent="0.25">
      <c r="F4472" s="425"/>
      <c r="G4472" s="425"/>
    </row>
    <row r="4473" spans="6:7" ht="15.75" customHeight="1" x14ac:dyDescent="0.25">
      <c r="F4473" s="425"/>
      <c r="G4473" s="425"/>
    </row>
    <row r="4474" spans="6:7" ht="15.75" customHeight="1" x14ac:dyDescent="0.25">
      <c r="F4474" s="425"/>
      <c r="G4474" s="425"/>
    </row>
    <row r="4475" spans="6:7" ht="15.75" customHeight="1" x14ac:dyDescent="0.25">
      <c r="F4475" s="425"/>
      <c r="G4475" s="425"/>
    </row>
    <row r="4476" spans="6:7" ht="15.75" customHeight="1" x14ac:dyDescent="0.25">
      <c r="F4476" s="425"/>
      <c r="G4476" s="425"/>
    </row>
    <row r="4477" spans="6:7" ht="15.75" customHeight="1" x14ac:dyDescent="0.25">
      <c r="F4477" s="425"/>
      <c r="G4477" s="425"/>
    </row>
    <row r="4478" spans="6:7" ht="15.75" customHeight="1" x14ac:dyDescent="0.25">
      <c r="F4478" s="425"/>
      <c r="G4478" s="425"/>
    </row>
    <row r="4479" spans="6:7" ht="15.75" customHeight="1" x14ac:dyDescent="0.25">
      <c r="F4479" s="425"/>
      <c r="G4479" s="425"/>
    </row>
    <row r="4480" spans="6:7" ht="15.75" customHeight="1" x14ac:dyDescent="0.25">
      <c r="F4480" s="425"/>
      <c r="G4480" s="425"/>
    </row>
    <row r="4481" spans="6:7" ht="15.75" customHeight="1" x14ac:dyDescent="0.25">
      <c r="F4481" s="425"/>
      <c r="G4481" s="425"/>
    </row>
    <row r="4482" spans="6:7" ht="15.75" customHeight="1" x14ac:dyDescent="0.25">
      <c r="F4482" s="425"/>
      <c r="G4482" s="425"/>
    </row>
    <row r="4483" spans="6:7" ht="15.75" customHeight="1" x14ac:dyDescent="0.25">
      <c r="F4483" s="425"/>
      <c r="G4483" s="425"/>
    </row>
    <row r="4484" spans="6:7" ht="15.75" customHeight="1" x14ac:dyDescent="0.25">
      <c r="F4484" s="425"/>
      <c r="G4484" s="425"/>
    </row>
    <row r="4485" spans="6:7" ht="15.75" customHeight="1" x14ac:dyDescent="0.25">
      <c r="F4485" s="425"/>
      <c r="G4485" s="425"/>
    </row>
    <row r="4486" spans="6:7" ht="15.75" customHeight="1" x14ac:dyDescent="0.25">
      <c r="F4486" s="425"/>
      <c r="G4486" s="425"/>
    </row>
    <row r="4487" spans="6:7" ht="15.75" customHeight="1" x14ac:dyDescent="0.25">
      <c r="F4487" s="425"/>
      <c r="G4487" s="425"/>
    </row>
    <row r="4488" spans="6:7" ht="15.75" customHeight="1" x14ac:dyDescent="0.25">
      <c r="F4488" s="425"/>
      <c r="G4488" s="425"/>
    </row>
    <row r="4489" spans="6:7" ht="15.75" customHeight="1" x14ac:dyDescent="0.25">
      <c r="F4489" s="425"/>
      <c r="G4489" s="425"/>
    </row>
    <row r="4490" spans="6:7" ht="15.75" customHeight="1" x14ac:dyDescent="0.25">
      <c r="F4490" s="425"/>
      <c r="G4490" s="425"/>
    </row>
    <row r="4491" spans="6:7" ht="15.75" customHeight="1" x14ac:dyDescent="0.25">
      <c r="F4491" s="425"/>
      <c r="G4491" s="425"/>
    </row>
    <row r="4492" spans="6:7" ht="15.75" customHeight="1" x14ac:dyDescent="0.25">
      <c r="F4492" s="425"/>
      <c r="G4492" s="425"/>
    </row>
    <row r="4493" spans="6:7" ht="15.75" customHeight="1" x14ac:dyDescent="0.25">
      <c r="F4493" s="425"/>
      <c r="G4493" s="425"/>
    </row>
    <row r="4494" spans="6:7" ht="15.75" customHeight="1" x14ac:dyDescent="0.25">
      <c r="F4494" s="425"/>
      <c r="G4494" s="425"/>
    </row>
    <row r="4495" spans="6:7" ht="15.75" customHeight="1" x14ac:dyDescent="0.25">
      <c r="F4495" s="425"/>
      <c r="G4495" s="425"/>
    </row>
    <row r="4496" spans="6:7" ht="15.75" customHeight="1" x14ac:dyDescent="0.25">
      <c r="F4496" s="425"/>
      <c r="G4496" s="425"/>
    </row>
    <row r="4497" spans="6:7" ht="15.75" customHeight="1" x14ac:dyDescent="0.25">
      <c r="F4497" s="425"/>
      <c r="G4497" s="425"/>
    </row>
    <row r="4498" spans="6:7" ht="15.75" customHeight="1" x14ac:dyDescent="0.25">
      <c r="F4498" s="425"/>
      <c r="G4498" s="425"/>
    </row>
    <row r="4499" spans="6:7" ht="15.75" customHeight="1" x14ac:dyDescent="0.25">
      <c r="F4499" s="425"/>
      <c r="G4499" s="425"/>
    </row>
    <row r="4500" spans="6:7" ht="15.75" customHeight="1" x14ac:dyDescent="0.25">
      <c r="F4500" s="425"/>
      <c r="G4500" s="425"/>
    </row>
    <row r="4501" spans="6:7" ht="15.75" customHeight="1" x14ac:dyDescent="0.25">
      <c r="F4501" s="425"/>
      <c r="G4501" s="425"/>
    </row>
    <row r="4502" spans="6:7" ht="15.75" customHeight="1" x14ac:dyDescent="0.25">
      <c r="F4502" s="425"/>
      <c r="G4502" s="425"/>
    </row>
    <row r="4503" spans="6:7" ht="15.75" customHeight="1" x14ac:dyDescent="0.25">
      <c r="F4503" s="425"/>
      <c r="G4503" s="425"/>
    </row>
    <row r="4504" spans="6:7" ht="15.75" customHeight="1" x14ac:dyDescent="0.25">
      <c r="F4504" s="425"/>
      <c r="G4504" s="425"/>
    </row>
    <row r="4505" spans="6:7" ht="15.75" customHeight="1" x14ac:dyDescent="0.25">
      <c r="F4505" s="425"/>
      <c r="G4505" s="425"/>
    </row>
    <row r="4506" spans="6:7" ht="15.75" customHeight="1" x14ac:dyDescent="0.25">
      <c r="F4506" s="425"/>
      <c r="G4506" s="425"/>
    </row>
    <row r="4507" spans="6:7" ht="15.75" customHeight="1" x14ac:dyDescent="0.25">
      <c r="F4507" s="425"/>
      <c r="G4507" s="425"/>
    </row>
    <row r="4508" spans="6:7" ht="15.75" customHeight="1" x14ac:dyDescent="0.25">
      <c r="F4508" s="425"/>
      <c r="G4508" s="425"/>
    </row>
    <row r="4509" spans="6:7" ht="15.75" customHeight="1" x14ac:dyDescent="0.25">
      <c r="F4509" s="425"/>
      <c r="G4509" s="425"/>
    </row>
    <row r="4510" spans="6:7" ht="15.75" customHeight="1" x14ac:dyDescent="0.25">
      <c r="F4510" s="425"/>
      <c r="G4510" s="425"/>
    </row>
    <row r="4511" spans="6:7" ht="15.75" customHeight="1" x14ac:dyDescent="0.25">
      <c r="F4511" s="425"/>
      <c r="G4511" s="425"/>
    </row>
    <row r="4512" spans="6:7" ht="15.75" customHeight="1" x14ac:dyDescent="0.25">
      <c r="F4512" s="425"/>
      <c r="G4512" s="425"/>
    </row>
    <row r="4513" spans="6:7" ht="15.75" customHeight="1" x14ac:dyDescent="0.25">
      <c r="F4513" s="425"/>
      <c r="G4513" s="425"/>
    </row>
    <row r="4514" spans="6:7" ht="15.75" customHeight="1" x14ac:dyDescent="0.25">
      <c r="F4514" s="425"/>
      <c r="G4514" s="425"/>
    </row>
    <row r="4515" spans="6:7" ht="15.75" customHeight="1" x14ac:dyDescent="0.25">
      <c r="F4515" s="425"/>
      <c r="G4515" s="425"/>
    </row>
    <row r="4516" spans="6:7" ht="15.75" customHeight="1" x14ac:dyDescent="0.25">
      <c r="F4516" s="425"/>
      <c r="G4516" s="425"/>
    </row>
    <row r="4517" spans="6:7" ht="15.75" customHeight="1" x14ac:dyDescent="0.25">
      <c r="F4517" s="425"/>
      <c r="G4517" s="425"/>
    </row>
    <row r="4518" spans="6:7" ht="15.75" customHeight="1" x14ac:dyDescent="0.25">
      <c r="F4518" s="425"/>
      <c r="G4518" s="425"/>
    </row>
    <row r="4519" spans="6:7" ht="15.75" customHeight="1" x14ac:dyDescent="0.25">
      <c r="F4519" s="425"/>
      <c r="G4519" s="425"/>
    </row>
    <row r="4520" spans="6:7" ht="15.75" customHeight="1" x14ac:dyDescent="0.25">
      <c r="F4520" s="425"/>
      <c r="G4520" s="425"/>
    </row>
    <row r="4521" spans="6:7" ht="15.75" customHeight="1" x14ac:dyDescent="0.25">
      <c r="F4521" s="425"/>
      <c r="G4521" s="425"/>
    </row>
    <row r="4522" spans="6:7" ht="15.75" customHeight="1" x14ac:dyDescent="0.25">
      <c r="F4522" s="425"/>
      <c r="G4522" s="425"/>
    </row>
    <row r="4523" spans="6:7" ht="15.75" customHeight="1" x14ac:dyDescent="0.25">
      <c r="F4523" s="425"/>
      <c r="G4523" s="425"/>
    </row>
    <row r="4524" spans="6:7" ht="15.75" customHeight="1" x14ac:dyDescent="0.25">
      <c r="F4524" s="425"/>
      <c r="G4524" s="425"/>
    </row>
    <row r="4525" spans="6:7" ht="15.75" customHeight="1" x14ac:dyDescent="0.25">
      <c r="F4525" s="425"/>
      <c r="G4525" s="425"/>
    </row>
    <row r="4526" spans="6:7" ht="15.75" customHeight="1" x14ac:dyDescent="0.25">
      <c r="F4526" s="425"/>
      <c r="G4526" s="425"/>
    </row>
    <row r="4527" spans="6:7" ht="15.75" customHeight="1" x14ac:dyDescent="0.25">
      <c r="F4527" s="425"/>
      <c r="G4527" s="425"/>
    </row>
    <row r="4528" spans="6:7" ht="15.75" customHeight="1" x14ac:dyDescent="0.25">
      <c r="F4528" s="425"/>
      <c r="G4528" s="425"/>
    </row>
    <row r="4529" spans="6:7" ht="15.75" customHeight="1" x14ac:dyDescent="0.25">
      <c r="F4529" s="425"/>
      <c r="G4529" s="425"/>
    </row>
    <row r="4530" spans="6:7" ht="15.75" customHeight="1" x14ac:dyDescent="0.25">
      <c r="F4530" s="425"/>
      <c r="G4530" s="425"/>
    </row>
    <row r="4531" spans="6:7" ht="15.75" customHeight="1" x14ac:dyDescent="0.25">
      <c r="F4531" s="425"/>
      <c r="G4531" s="425"/>
    </row>
    <row r="4532" spans="6:7" ht="15.75" customHeight="1" x14ac:dyDescent="0.25">
      <c r="F4532" s="425"/>
      <c r="G4532" s="425"/>
    </row>
    <row r="4533" spans="6:7" ht="15.75" customHeight="1" x14ac:dyDescent="0.25">
      <c r="F4533" s="425"/>
      <c r="G4533" s="425"/>
    </row>
    <row r="4534" spans="6:7" ht="15.75" customHeight="1" x14ac:dyDescent="0.25">
      <c r="F4534" s="425"/>
      <c r="G4534" s="425"/>
    </row>
    <row r="4535" spans="6:7" ht="15.75" customHeight="1" x14ac:dyDescent="0.25">
      <c r="F4535" s="425"/>
      <c r="G4535" s="425"/>
    </row>
    <row r="4536" spans="6:7" ht="15.75" customHeight="1" x14ac:dyDescent="0.25">
      <c r="F4536" s="425"/>
      <c r="G4536" s="425"/>
    </row>
    <row r="4537" spans="6:7" ht="15.75" customHeight="1" x14ac:dyDescent="0.25">
      <c r="F4537" s="425"/>
      <c r="G4537" s="425"/>
    </row>
    <row r="4538" spans="6:7" ht="15.75" customHeight="1" x14ac:dyDescent="0.25">
      <c r="F4538" s="425"/>
      <c r="G4538" s="425"/>
    </row>
    <row r="4539" spans="6:7" ht="15.75" customHeight="1" x14ac:dyDescent="0.25">
      <c r="F4539" s="425"/>
      <c r="G4539" s="425"/>
    </row>
    <row r="4540" spans="6:7" ht="15.75" customHeight="1" x14ac:dyDescent="0.25">
      <c r="F4540" s="425"/>
      <c r="G4540" s="425"/>
    </row>
    <row r="4541" spans="6:7" ht="15.75" customHeight="1" x14ac:dyDescent="0.25">
      <c r="F4541" s="425"/>
      <c r="G4541" s="425"/>
    </row>
    <row r="4542" spans="6:7" ht="15.75" customHeight="1" x14ac:dyDescent="0.25">
      <c r="F4542" s="425"/>
      <c r="G4542" s="425"/>
    </row>
    <row r="4543" spans="6:7" ht="15.75" customHeight="1" x14ac:dyDescent="0.25">
      <c r="F4543" s="425"/>
      <c r="G4543" s="425"/>
    </row>
    <row r="4544" spans="6:7" ht="15.75" customHeight="1" x14ac:dyDescent="0.25">
      <c r="F4544" s="425"/>
      <c r="G4544" s="425"/>
    </row>
    <row r="4545" spans="6:7" ht="15.75" customHeight="1" x14ac:dyDescent="0.25">
      <c r="F4545" s="425"/>
      <c r="G4545" s="425"/>
    </row>
    <row r="4546" spans="6:7" ht="15.75" customHeight="1" x14ac:dyDescent="0.25">
      <c r="F4546" s="425"/>
      <c r="G4546" s="425"/>
    </row>
    <row r="4547" spans="6:7" ht="15.75" customHeight="1" x14ac:dyDescent="0.25">
      <c r="F4547" s="425"/>
      <c r="G4547" s="425"/>
    </row>
    <row r="4548" spans="6:7" ht="15.75" customHeight="1" x14ac:dyDescent="0.25">
      <c r="F4548" s="425"/>
      <c r="G4548" s="425"/>
    </row>
    <row r="4549" spans="6:7" ht="15.75" customHeight="1" x14ac:dyDescent="0.25">
      <c r="F4549" s="425"/>
      <c r="G4549" s="425"/>
    </row>
    <row r="4550" spans="6:7" ht="15.75" customHeight="1" x14ac:dyDescent="0.25">
      <c r="F4550" s="425"/>
      <c r="G4550" s="425"/>
    </row>
    <row r="4551" spans="6:7" ht="15.75" customHeight="1" x14ac:dyDescent="0.25">
      <c r="F4551" s="425"/>
      <c r="G4551" s="425"/>
    </row>
    <row r="4552" spans="6:7" ht="15.75" customHeight="1" x14ac:dyDescent="0.25">
      <c r="F4552" s="425"/>
      <c r="G4552" s="425"/>
    </row>
    <row r="4553" spans="6:7" ht="15.75" customHeight="1" x14ac:dyDescent="0.25">
      <c r="F4553" s="425"/>
      <c r="G4553" s="425"/>
    </row>
    <row r="4554" spans="6:7" ht="15.75" customHeight="1" x14ac:dyDescent="0.25">
      <c r="F4554" s="425"/>
      <c r="G4554" s="425"/>
    </row>
    <row r="4555" spans="6:7" ht="15.75" customHeight="1" x14ac:dyDescent="0.25">
      <c r="F4555" s="425"/>
      <c r="G4555" s="425"/>
    </row>
    <row r="4556" spans="6:7" ht="15.75" customHeight="1" x14ac:dyDescent="0.25">
      <c r="F4556" s="425"/>
      <c r="G4556" s="425"/>
    </row>
    <row r="4557" spans="6:7" ht="15.75" customHeight="1" x14ac:dyDescent="0.25">
      <c r="F4557" s="425"/>
      <c r="G4557" s="425"/>
    </row>
    <row r="4558" spans="6:7" ht="15.75" customHeight="1" x14ac:dyDescent="0.25">
      <c r="F4558" s="425"/>
      <c r="G4558" s="425"/>
    </row>
    <row r="4559" spans="6:7" ht="15.75" customHeight="1" x14ac:dyDescent="0.25">
      <c r="F4559" s="425"/>
      <c r="G4559" s="425"/>
    </row>
    <row r="4560" spans="6:7" ht="15.75" customHeight="1" x14ac:dyDescent="0.25">
      <c r="F4560" s="425"/>
      <c r="G4560" s="425"/>
    </row>
    <row r="4561" spans="6:7" ht="15.75" customHeight="1" x14ac:dyDescent="0.25">
      <c r="F4561" s="425"/>
      <c r="G4561" s="425"/>
    </row>
    <row r="4562" spans="6:7" ht="15.75" customHeight="1" x14ac:dyDescent="0.25">
      <c r="F4562" s="425"/>
      <c r="G4562" s="425"/>
    </row>
    <row r="4563" spans="6:7" ht="15.75" customHeight="1" x14ac:dyDescent="0.25">
      <c r="F4563" s="425"/>
      <c r="G4563" s="425"/>
    </row>
    <row r="4564" spans="6:7" ht="15.75" customHeight="1" x14ac:dyDescent="0.25">
      <c r="F4564" s="425"/>
      <c r="G4564" s="425"/>
    </row>
    <row r="4565" spans="6:7" ht="15.75" customHeight="1" x14ac:dyDescent="0.25">
      <c r="F4565" s="425"/>
      <c r="G4565" s="425"/>
    </row>
    <row r="4566" spans="6:7" ht="15.75" customHeight="1" x14ac:dyDescent="0.25">
      <c r="F4566" s="425"/>
      <c r="G4566" s="425"/>
    </row>
    <row r="4567" spans="6:7" ht="15.75" customHeight="1" x14ac:dyDescent="0.25">
      <c r="F4567" s="425"/>
      <c r="G4567" s="425"/>
    </row>
    <row r="4568" spans="6:7" ht="15.75" customHeight="1" x14ac:dyDescent="0.25">
      <c r="F4568" s="425"/>
      <c r="G4568" s="425"/>
    </row>
    <row r="4569" spans="6:7" ht="15.75" customHeight="1" x14ac:dyDescent="0.25">
      <c r="F4569" s="425"/>
      <c r="G4569" s="425"/>
    </row>
    <row r="4570" spans="6:7" ht="15.75" customHeight="1" x14ac:dyDescent="0.25">
      <c r="F4570" s="425"/>
      <c r="G4570" s="425"/>
    </row>
    <row r="4571" spans="6:7" ht="15.75" customHeight="1" x14ac:dyDescent="0.25">
      <c r="F4571" s="425"/>
      <c r="G4571" s="425"/>
    </row>
    <row r="4572" spans="6:7" ht="15.75" customHeight="1" x14ac:dyDescent="0.25">
      <c r="F4572" s="425"/>
      <c r="G4572" s="425"/>
    </row>
    <row r="4573" spans="6:7" ht="15.75" customHeight="1" x14ac:dyDescent="0.25">
      <c r="F4573" s="425"/>
      <c r="G4573" s="425"/>
    </row>
    <row r="4574" spans="6:7" ht="15.75" customHeight="1" x14ac:dyDescent="0.25">
      <c r="F4574" s="425"/>
      <c r="G4574" s="425"/>
    </row>
    <row r="4575" spans="6:7" ht="15.75" customHeight="1" x14ac:dyDescent="0.25">
      <c r="F4575" s="425"/>
      <c r="G4575" s="425"/>
    </row>
    <row r="4576" spans="6:7" ht="15.75" customHeight="1" x14ac:dyDescent="0.25">
      <c r="F4576" s="425"/>
      <c r="G4576" s="425"/>
    </row>
    <row r="4577" spans="6:7" ht="15.75" customHeight="1" x14ac:dyDescent="0.25">
      <c r="F4577" s="425"/>
      <c r="G4577" s="425"/>
    </row>
    <row r="4578" spans="6:7" ht="15.75" customHeight="1" x14ac:dyDescent="0.25">
      <c r="F4578" s="425"/>
      <c r="G4578" s="425"/>
    </row>
    <row r="4579" spans="6:7" ht="15.75" customHeight="1" x14ac:dyDescent="0.25">
      <c r="F4579" s="425"/>
      <c r="G4579" s="425"/>
    </row>
    <row r="4580" spans="6:7" ht="15.75" customHeight="1" x14ac:dyDescent="0.25">
      <c r="F4580" s="425"/>
      <c r="G4580" s="425"/>
    </row>
    <row r="4581" spans="6:7" ht="15.75" customHeight="1" x14ac:dyDescent="0.25">
      <c r="F4581" s="425"/>
      <c r="G4581" s="425"/>
    </row>
    <row r="4582" spans="6:7" ht="15.75" customHeight="1" x14ac:dyDescent="0.25">
      <c r="F4582" s="425"/>
      <c r="G4582" s="425"/>
    </row>
    <row r="4583" spans="6:7" ht="15.75" customHeight="1" x14ac:dyDescent="0.25">
      <c r="F4583" s="425"/>
      <c r="G4583" s="425"/>
    </row>
    <row r="4584" spans="6:7" ht="15.75" customHeight="1" x14ac:dyDescent="0.25">
      <c r="F4584" s="425"/>
      <c r="G4584" s="425"/>
    </row>
    <row r="4585" spans="6:7" ht="15.75" customHeight="1" x14ac:dyDescent="0.25">
      <c r="F4585" s="425"/>
      <c r="G4585" s="425"/>
    </row>
    <row r="4586" spans="6:7" ht="15.75" customHeight="1" x14ac:dyDescent="0.25">
      <c r="F4586" s="425"/>
      <c r="G4586" s="425"/>
    </row>
    <row r="4587" spans="6:7" ht="15.75" customHeight="1" x14ac:dyDescent="0.25">
      <c r="F4587" s="425"/>
      <c r="G4587" s="425"/>
    </row>
    <row r="4588" spans="6:7" ht="15.75" customHeight="1" x14ac:dyDescent="0.25">
      <c r="F4588" s="425"/>
      <c r="G4588" s="425"/>
    </row>
    <row r="4589" spans="6:7" ht="15.75" customHeight="1" x14ac:dyDescent="0.25">
      <c r="F4589" s="425"/>
      <c r="G4589" s="425"/>
    </row>
    <row r="4590" spans="6:7" ht="15.75" customHeight="1" x14ac:dyDescent="0.25">
      <c r="F4590" s="425"/>
      <c r="G4590" s="425"/>
    </row>
    <row r="4591" spans="6:7" ht="15.75" customHeight="1" x14ac:dyDescent="0.25">
      <c r="F4591" s="425"/>
      <c r="G4591" s="425"/>
    </row>
    <row r="4592" spans="6:7" ht="15.75" customHeight="1" x14ac:dyDescent="0.25">
      <c r="F4592" s="425"/>
      <c r="G4592" s="425"/>
    </row>
    <row r="4593" spans="6:7" ht="15.75" customHeight="1" x14ac:dyDescent="0.25">
      <c r="F4593" s="425"/>
      <c r="G4593" s="425"/>
    </row>
    <row r="4594" spans="6:7" ht="15.75" customHeight="1" x14ac:dyDescent="0.25">
      <c r="F4594" s="425"/>
      <c r="G4594" s="425"/>
    </row>
    <row r="4595" spans="6:7" ht="15.75" customHeight="1" x14ac:dyDescent="0.25">
      <c r="F4595" s="425"/>
      <c r="G4595" s="425"/>
    </row>
    <row r="4596" spans="6:7" ht="15.75" customHeight="1" x14ac:dyDescent="0.25">
      <c r="F4596" s="425"/>
      <c r="G4596" s="425"/>
    </row>
    <row r="4597" spans="6:7" ht="15.75" customHeight="1" x14ac:dyDescent="0.25">
      <c r="F4597" s="425"/>
      <c r="G4597" s="425"/>
    </row>
    <row r="4598" spans="6:7" ht="15.75" customHeight="1" x14ac:dyDescent="0.25">
      <c r="F4598" s="425"/>
      <c r="G4598" s="425"/>
    </row>
    <row r="4599" spans="6:7" ht="15.75" customHeight="1" x14ac:dyDescent="0.25">
      <c r="F4599" s="425"/>
      <c r="G4599" s="425"/>
    </row>
    <row r="4600" spans="6:7" ht="15.75" customHeight="1" x14ac:dyDescent="0.25">
      <c r="F4600" s="425"/>
      <c r="G4600" s="425"/>
    </row>
    <row r="4601" spans="6:7" ht="15.75" customHeight="1" x14ac:dyDescent="0.25">
      <c r="F4601" s="425"/>
      <c r="G4601" s="425"/>
    </row>
    <row r="4602" spans="6:7" ht="15.75" customHeight="1" x14ac:dyDescent="0.25">
      <c r="F4602" s="425"/>
      <c r="G4602" s="425"/>
    </row>
    <row r="4603" spans="6:7" ht="15.75" customHeight="1" x14ac:dyDescent="0.25">
      <c r="F4603" s="425"/>
      <c r="G4603" s="425"/>
    </row>
    <row r="4604" spans="6:7" ht="15.75" customHeight="1" x14ac:dyDescent="0.25">
      <c r="F4604" s="425"/>
      <c r="G4604" s="425"/>
    </row>
    <row r="4605" spans="6:7" ht="15.75" customHeight="1" x14ac:dyDescent="0.25">
      <c r="F4605" s="425"/>
      <c r="G4605" s="425"/>
    </row>
    <row r="4606" spans="6:7" ht="15.75" customHeight="1" x14ac:dyDescent="0.25">
      <c r="F4606" s="425"/>
      <c r="G4606" s="425"/>
    </row>
    <row r="4607" spans="6:7" ht="15.75" customHeight="1" x14ac:dyDescent="0.25">
      <c r="F4607" s="425"/>
      <c r="G4607" s="425"/>
    </row>
    <row r="4608" spans="6:7" ht="15.75" customHeight="1" x14ac:dyDescent="0.25">
      <c r="F4608" s="425"/>
      <c r="G4608" s="425"/>
    </row>
    <row r="4609" spans="6:7" ht="15.75" customHeight="1" x14ac:dyDescent="0.25">
      <c r="F4609" s="425"/>
      <c r="G4609" s="425"/>
    </row>
    <row r="4610" spans="6:7" ht="15.75" customHeight="1" x14ac:dyDescent="0.25">
      <c r="F4610" s="425"/>
      <c r="G4610" s="425"/>
    </row>
    <row r="4611" spans="6:7" ht="15.75" customHeight="1" x14ac:dyDescent="0.25">
      <c r="F4611" s="425"/>
      <c r="G4611" s="425"/>
    </row>
    <row r="4612" spans="6:7" ht="15.75" customHeight="1" x14ac:dyDescent="0.25">
      <c r="F4612" s="425"/>
      <c r="G4612" s="425"/>
    </row>
    <row r="4613" spans="6:7" ht="15.75" customHeight="1" x14ac:dyDescent="0.25">
      <c r="F4613" s="425"/>
      <c r="G4613" s="425"/>
    </row>
    <row r="4614" spans="6:7" ht="15.75" customHeight="1" x14ac:dyDescent="0.25">
      <c r="F4614" s="425"/>
      <c r="G4614" s="425"/>
    </row>
    <row r="4615" spans="6:7" ht="15.75" customHeight="1" x14ac:dyDescent="0.25">
      <c r="F4615" s="425"/>
      <c r="G4615" s="425"/>
    </row>
    <row r="4616" spans="6:7" ht="15.75" customHeight="1" x14ac:dyDescent="0.25">
      <c r="F4616" s="425"/>
      <c r="G4616" s="425"/>
    </row>
    <row r="4617" spans="6:7" ht="15.75" customHeight="1" x14ac:dyDescent="0.25">
      <c r="F4617" s="425"/>
      <c r="G4617" s="425"/>
    </row>
    <row r="4618" spans="6:7" ht="15.75" customHeight="1" x14ac:dyDescent="0.25">
      <c r="F4618" s="425"/>
      <c r="G4618" s="425"/>
    </row>
    <row r="4619" spans="6:7" ht="15.75" customHeight="1" x14ac:dyDescent="0.25">
      <c r="F4619" s="425"/>
      <c r="G4619" s="425"/>
    </row>
    <row r="4620" spans="6:7" ht="15.75" customHeight="1" x14ac:dyDescent="0.25">
      <c r="F4620" s="425"/>
      <c r="G4620" s="425"/>
    </row>
    <row r="4621" spans="6:7" ht="15.75" customHeight="1" x14ac:dyDescent="0.25">
      <c r="F4621" s="425"/>
      <c r="G4621" s="425"/>
    </row>
    <row r="4622" spans="6:7" ht="15.75" customHeight="1" x14ac:dyDescent="0.25">
      <c r="F4622" s="425"/>
      <c r="G4622" s="425"/>
    </row>
    <row r="4623" spans="6:7" ht="15.75" customHeight="1" x14ac:dyDescent="0.25">
      <c r="F4623" s="425"/>
      <c r="G4623" s="425"/>
    </row>
    <row r="4624" spans="6:7" ht="15.75" customHeight="1" x14ac:dyDescent="0.25">
      <c r="F4624" s="425"/>
      <c r="G4624" s="425"/>
    </row>
    <row r="4625" spans="6:7" ht="15.75" customHeight="1" x14ac:dyDescent="0.25">
      <c r="F4625" s="425"/>
      <c r="G4625" s="425"/>
    </row>
    <row r="4626" spans="6:7" ht="15.75" customHeight="1" x14ac:dyDescent="0.25">
      <c r="F4626" s="425"/>
      <c r="G4626" s="425"/>
    </row>
    <row r="4627" spans="6:7" ht="15.75" customHeight="1" x14ac:dyDescent="0.25">
      <c r="F4627" s="425"/>
      <c r="G4627" s="425"/>
    </row>
    <row r="4628" spans="6:7" ht="15.75" customHeight="1" x14ac:dyDescent="0.25">
      <c r="F4628" s="425"/>
      <c r="G4628" s="425"/>
    </row>
    <row r="4629" spans="6:7" ht="15.75" customHeight="1" x14ac:dyDescent="0.25">
      <c r="F4629" s="425"/>
      <c r="G4629" s="425"/>
    </row>
    <row r="4630" spans="6:7" ht="15.75" customHeight="1" x14ac:dyDescent="0.25">
      <c r="F4630" s="425"/>
      <c r="G4630" s="425"/>
    </row>
    <row r="4631" spans="6:7" ht="15.75" customHeight="1" x14ac:dyDescent="0.25">
      <c r="F4631" s="425"/>
      <c r="G4631" s="425"/>
    </row>
    <row r="4632" spans="6:7" ht="15.75" customHeight="1" x14ac:dyDescent="0.25">
      <c r="F4632" s="425"/>
      <c r="G4632" s="425"/>
    </row>
    <row r="4633" spans="6:7" ht="15.75" customHeight="1" x14ac:dyDescent="0.25">
      <c r="F4633" s="425"/>
      <c r="G4633" s="425"/>
    </row>
    <row r="4634" spans="6:7" ht="15.75" customHeight="1" x14ac:dyDescent="0.25">
      <c r="F4634" s="425"/>
      <c r="G4634" s="425"/>
    </row>
    <row r="4635" spans="6:7" ht="15.75" customHeight="1" x14ac:dyDescent="0.25">
      <c r="F4635" s="425"/>
      <c r="G4635" s="425"/>
    </row>
    <row r="4636" spans="6:7" ht="15.75" customHeight="1" x14ac:dyDescent="0.25">
      <c r="F4636" s="425"/>
      <c r="G4636" s="425"/>
    </row>
    <row r="4637" spans="6:7" ht="15.75" customHeight="1" x14ac:dyDescent="0.25">
      <c r="F4637" s="425"/>
      <c r="G4637" s="425"/>
    </row>
    <row r="4638" spans="6:7" ht="15.75" customHeight="1" x14ac:dyDescent="0.25">
      <c r="F4638" s="425"/>
      <c r="G4638" s="425"/>
    </row>
    <row r="4639" spans="6:7" ht="15.75" customHeight="1" x14ac:dyDescent="0.25">
      <c r="F4639" s="425"/>
      <c r="G4639" s="425"/>
    </row>
    <row r="4640" spans="6:7" ht="15.75" customHeight="1" x14ac:dyDescent="0.25">
      <c r="F4640" s="425"/>
      <c r="G4640" s="425"/>
    </row>
    <row r="4641" spans="6:7" ht="15.75" customHeight="1" x14ac:dyDescent="0.25">
      <c r="F4641" s="425"/>
      <c r="G4641" s="425"/>
    </row>
    <row r="4642" spans="6:7" ht="15.75" customHeight="1" x14ac:dyDescent="0.25">
      <c r="F4642" s="425"/>
      <c r="G4642" s="425"/>
    </row>
    <row r="4643" spans="6:7" ht="15.75" customHeight="1" x14ac:dyDescent="0.25">
      <c r="F4643" s="425"/>
      <c r="G4643" s="425"/>
    </row>
    <row r="4644" spans="6:7" ht="15.75" customHeight="1" x14ac:dyDescent="0.25">
      <c r="F4644" s="425"/>
      <c r="G4644" s="425"/>
    </row>
    <row r="4645" spans="6:7" ht="15.75" customHeight="1" x14ac:dyDescent="0.25">
      <c r="F4645" s="425"/>
      <c r="G4645" s="425"/>
    </row>
    <row r="4646" spans="6:7" ht="15.75" customHeight="1" x14ac:dyDescent="0.25">
      <c r="F4646" s="425"/>
      <c r="G4646" s="425"/>
    </row>
    <row r="4647" spans="6:7" ht="15.75" customHeight="1" x14ac:dyDescent="0.25">
      <c r="F4647" s="425"/>
      <c r="G4647" s="425"/>
    </row>
    <row r="4648" spans="6:7" ht="15.75" customHeight="1" x14ac:dyDescent="0.25">
      <c r="F4648" s="425"/>
      <c r="G4648" s="425"/>
    </row>
    <row r="4649" spans="6:7" ht="15.75" customHeight="1" x14ac:dyDescent="0.25">
      <c r="F4649" s="425"/>
      <c r="G4649" s="425"/>
    </row>
    <row r="4650" spans="6:7" ht="15.75" customHeight="1" x14ac:dyDescent="0.25">
      <c r="F4650" s="425"/>
      <c r="G4650" s="425"/>
    </row>
    <row r="4651" spans="6:7" ht="15.75" customHeight="1" x14ac:dyDescent="0.25">
      <c r="F4651" s="425"/>
      <c r="G4651" s="425"/>
    </row>
    <row r="4652" spans="6:7" ht="15.75" customHeight="1" x14ac:dyDescent="0.25">
      <c r="F4652" s="425"/>
      <c r="G4652" s="425"/>
    </row>
    <row r="4653" spans="6:7" ht="15.75" customHeight="1" x14ac:dyDescent="0.25">
      <c r="F4653" s="425"/>
      <c r="G4653" s="425"/>
    </row>
    <row r="4654" spans="6:7" ht="15.75" customHeight="1" x14ac:dyDescent="0.25">
      <c r="F4654" s="425"/>
      <c r="G4654" s="425"/>
    </row>
    <row r="4655" spans="6:7" ht="15.75" customHeight="1" x14ac:dyDescent="0.25">
      <c r="F4655" s="425"/>
      <c r="G4655" s="425"/>
    </row>
    <row r="4656" spans="6:7" ht="15.75" customHeight="1" x14ac:dyDescent="0.25">
      <c r="F4656" s="425"/>
      <c r="G4656" s="425"/>
    </row>
    <row r="4657" spans="6:7" ht="15.75" customHeight="1" x14ac:dyDescent="0.25">
      <c r="F4657" s="425"/>
      <c r="G4657" s="425"/>
    </row>
    <row r="4658" spans="6:7" ht="15.75" customHeight="1" x14ac:dyDescent="0.25">
      <c r="F4658" s="425"/>
      <c r="G4658" s="425"/>
    </row>
    <row r="4659" spans="6:7" ht="15.75" customHeight="1" x14ac:dyDescent="0.25">
      <c r="F4659" s="425"/>
      <c r="G4659" s="425"/>
    </row>
    <row r="4660" spans="6:7" ht="15.75" customHeight="1" x14ac:dyDescent="0.25">
      <c r="F4660" s="425"/>
      <c r="G4660" s="425"/>
    </row>
    <row r="4661" spans="6:7" ht="15.75" customHeight="1" x14ac:dyDescent="0.25">
      <c r="F4661" s="425"/>
      <c r="G4661" s="425"/>
    </row>
    <row r="4662" spans="6:7" ht="15.75" customHeight="1" x14ac:dyDescent="0.25">
      <c r="F4662" s="425"/>
      <c r="G4662" s="425"/>
    </row>
    <row r="4663" spans="6:7" ht="15.75" customHeight="1" x14ac:dyDescent="0.25">
      <c r="F4663" s="425"/>
      <c r="G4663" s="425"/>
    </row>
    <row r="4664" spans="6:7" ht="15.75" customHeight="1" x14ac:dyDescent="0.25">
      <c r="F4664" s="425"/>
      <c r="G4664" s="425"/>
    </row>
    <row r="4665" spans="6:7" ht="15.75" customHeight="1" x14ac:dyDescent="0.25">
      <c r="F4665" s="425"/>
      <c r="G4665" s="425"/>
    </row>
    <row r="4666" spans="6:7" ht="15.75" customHeight="1" x14ac:dyDescent="0.25">
      <c r="F4666" s="425"/>
      <c r="G4666" s="425"/>
    </row>
    <row r="4667" spans="6:7" ht="15.75" customHeight="1" x14ac:dyDescent="0.25">
      <c r="F4667" s="425"/>
      <c r="G4667" s="425"/>
    </row>
    <row r="4668" spans="6:7" ht="15.75" customHeight="1" x14ac:dyDescent="0.25">
      <c r="F4668" s="425"/>
      <c r="G4668" s="425"/>
    </row>
    <row r="4669" spans="6:7" ht="15.75" customHeight="1" x14ac:dyDescent="0.25">
      <c r="F4669" s="425"/>
      <c r="G4669" s="425"/>
    </row>
    <row r="4670" spans="6:7" ht="15.75" customHeight="1" x14ac:dyDescent="0.25">
      <c r="F4670" s="425"/>
      <c r="G4670" s="425"/>
    </row>
    <row r="4671" spans="6:7" ht="15.75" customHeight="1" x14ac:dyDescent="0.25">
      <c r="F4671" s="425"/>
      <c r="G4671" s="425"/>
    </row>
    <row r="4672" spans="6:7" ht="15.75" customHeight="1" x14ac:dyDescent="0.25">
      <c r="F4672" s="425"/>
      <c r="G4672" s="425"/>
    </row>
    <row r="4673" spans="6:7" ht="15.75" customHeight="1" x14ac:dyDescent="0.25">
      <c r="F4673" s="425"/>
      <c r="G4673" s="425"/>
    </row>
    <row r="4674" spans="6:7" ht="15.75" customHeight="1" x14ac:dyDescent="0.25">
      <c r="F4674" s="425"/>
      <c r="G4674" s="425"/>
    </row>
    <row r="4675" spans="6:7" ht="15.75" customHeight="1" x14ac:dyDescent="0.25">
      <c r="F4675" s="425"/>
      <c r="G4675" s="425"/>
    </row>
    <row r="4676" spans="6:7" ht="15.75" customHeight="1" x14ac:dyDescent="0.25">
      <c r="F4676" s="425"/>
      <c r="G4676" s="425"/>
    </row>
    <row r="4677" spans="6:7" ht="15.75" customHeight="1" x14ac:dyDescent="0.25">
      <c r="F4677" s="425"/>
      <c r="G4677" s="425"/>
    </row>
    <row r="4678" spans="6:7" ht="15.75" customHeight="1" x14ac:dyDescent="0.25">
      <c r="F4678" s="425"/>
      <c r="G4678" s="425"/>
    </row>
    <row r="4679" spans="6:7" ht="15.75" customHeight="1" x14ac:dyDescent="0.25">
      <c r="F4679" s="425"/>
      <c r="G4679" s="425"/>
    </row>
    <row r="4680" spans="6:7" ht="15.75" customHeight="1" x14ac:dyDescent="0.25">
      <c r="F4680" s="425"/>
      <c r="G4680" s="425"/>
    </row>
    <row r="4681" spans="6:7" ht="15.75" customHeight="1" x14ac:dyDescent="0.25">
      <c r="F4681" s="425"/>
      <c r="G4681" s="425"/>
    </row>
    <row r="4682" spans="6:7" ht="15.75" customHeight="1" x14ac:dyDescent="0.25">
      <c r="F4682" s="425"/>
      <c r="G4682" s="425"/>
    </row>
    <row r="4683" spans="6:7" ht="15.75" customHeight="1" x14ac:dyDescent="0.25">
      <c r="F4683" s="425"/>
      <c r="G4683" s="425"/>
    </row>
    <row r="4684" spans="6:7" ht="15.75" customHeight="1" x14ac:dyDescent="0.25">
      <c r="F4684" s="425"/>
      <c r="G4684" s="425"/>
    </row>
    <row r="4685" spans="6:7" ht="15.75" customHeight="1" x14ac:dyDescent="0.25">
      <c r="F4685" s="425"/>
      <c r="G4685" s="425"/>
    </row>
    <row r="4686" spans="6:7" ht="15.75" customHeight="1" x14ac:dyDescent="0.25">
      <c r="F4686" s="425"/>
      <c r="G4686" s="425"/>
    </row>
    <row r="4687" spans="6:7" ht="15.75" customHeight="1" x14ac:dyDescent="0.25">
      <c r="F4687" s="425"/>
      <c r="G4687" s="425"/>
    </row>
    <row r="4688" spans="6:7" ht="15.75" customHeight="1" x14ac:dyDescent="0.25">
      <c r="F4688" s="425"/>
      <c r="G4688" s="425"/>
    </row>
    <row r="4689" spans="6:7" ht="15.75" customHeight="1" x14ac:dyDescent="0.25">
      <c r="F4689" s="425"/>
      <c r="G4689" s="425"/>
    </row>
    <row r="4690" spans="6:7" ht="15.75" customHeight="1" x14ac:dyDescent="0.25">
      <c r="F4690" s="425"/>
      <c r="G4690" s="425"/>
    </row>
    <row r="4691" spans="6:7" ht="15.75" customHeight="1" x14ac:dyDescent="0.25">
      <c r="F4691" s="425"/>
      <c r="G4691" s="425"/>
    </row>
    <row r="4692" spans="6:7" ht="15.75" customHeight="1" x14ac:dyDescent="0.25">
      <c r="F4692" s="425"/>
      <c r="G4692" s="425"/>
    </row>
    <row r="4693" spans="6:7" ht="15.75" customHeight="1" x14ac:dyDescent="0.25">
      <c r="F4693" s="425"/>
      <c r="G4693" s="425"/>
    </row>
    <row r="4694" spans="6:7" ht="15.75" customHeight="1" x14ac:dyDescent="0.25">
      <c r="F4694" s="425"/>
      <c r="G4694" s="425"/>
    </row>
    <row r="4695" spans="6:7" ht="15.75" customHeight="1" x14ac:dyDescent="0.25">
      <c r="F4695" s="425"/>
      <c r="G4695" s="425"/>
    </row>
    <row r="4696" spans="6:7" ht="15.75" customHeight="1" x14ac:dyDescent="0.25">
      <c r="F4696" s="425"/>
      <c r="G4696" s="425"/>
    </row>
    <row r="4697" spans="6:7" ht="15.75" customHeight="1" x14ac:dyDescent="0.25">
      <c r="F4697" s="425"/>
      <c r="G4697" s="425"/>
    </row>
    <row r="4698" spans="6:7" ht="15.75" customHeight="1" x14ac:dyDescent="0.25">
      <c r="F4698" s="425"/>
      <c r="G4698" s="425"/>
    </row>
    <row r="4699" spans="6:7" ht="15.75" customHeight="1" x14ac:dyDescent="0.25">
      <c r="F4699" s="425"/>
      <c r="G4699" s="425"/>
    </row>
    <row r="4700" spans="6:7" ht="15.75" customHeight="1" x14ac:dyDescent="0.25">
      <c r="F4700" s="425"/>
      <c r="G4700" s="425"/>
    </row>
    <row r="4701" spans="6:7" ht="15.75" customHeight="1" x14ac:dyDescent="0.25">
      <c r="F4701" s="425"/>
      <c r="G4701" s="425"/>
    </row>
    <row r="4702" spans="6:7" ht="15.75" customHeight="1" x14ac:dyDescent="0.25">
      <c r="F4702" s="425"/>
      <c r="G4702" s="425"/>
    </row>
    <row r="4703" spans="6:7" ht="15.75" customHeight="1" x14ac:dyDescent="0.25">
      <c r="F4703" s="425"/>
      <c r="G4703" s="425"/>
    </row>
    <row r="4704" spans="6:7" ht="15.75" customHeight="1" x14ac:dyDescent="0.25">
      <c r="F4704" s="425"/>
      <c r="G4704" s="425"/>
    </row>
    <row r="4705" spans="6:7" ht="15.75" customHeight="1" x14ac:dyDescent="0.25">
      <c r="F4705" s="425"/>
      <c r="G4705" s="425"/>
    </row>
    <row r="4706" spans="6:7" ht="15.75" customHeight="1" x14ac:dyDescent="0.25">
      <c r="F4706" s="425"/>
      <c r="G4706" s="425"/>
    </row>
    <row r="4707" spans="6:7" ht="15.75" customHeight="1" x14ac:dyDescent="0.25">
      <c r="F4707" s="425"/>
      <c r="G4707" s="425"/>
    </row>
    <row r="4708" spans="6:7" ht="15.75" customHeight="1" x14ac:dyDescent="0.25">
      <c r="F4708" s="425"/>
      <c r="G4708" s="425"/>
    </row>
    <row r="4709" spans="6:7" ht="15.75" customHeight="1" x14ac:dyDescent="0.25">
      <c r="F4709" s="425"/>
      <c r="G4709" s="425"/>
    </row>
    <row r="4710" spans="6:7" ht="15.75" customHeight="1" x14ac:dyDescent="0.25">
      <c r="F4710" s="425"/>
      <c r="G4710" s="425"/>
    </row>
    <row r="4711" spans="6:7" ht="15.75" customHeight="1" x14ac:dyDescent="0.25">
      <c r="F4711" s="425"/>
      <c r="G4711" s="425"/>
    </row>
    <row r="4712" spans="6:7" ht="15.75" customHeight="1" x14ac:dyDescent="0.25">
      <c r="F4712" s="425"/>
      <c r="G4712" s="425"/>
    </row>
    <row r="4713" spans="6:7" ht="15.75" customHeight="1" x14ac:dyDescent="0.25">
      <c r="F4713" s="425"/>
      <c r="G4713" s="425"/>
    </row>
    <row r="4714" spans="6:7" ht="15.75" customHeight="1" x14ac:dyDescent="0.25">
      <c r="F4714" s="425"/>
      <c r="G4714" s="425"/>
    </row>
    <row r="4715" spans="6:7" ht="15.75" customHeight="1" x14ac:dyDescent="0.25">
      <c r="F4715" s="425"/>
      <c r="G4715" s="425"/>
    </row>
    <row r="4716" spans="6:7" ht="15.75" customHeight="1" x14ac:dyDescent="0.25">
      <c r="F4716" s="425"/>
      <c r="G4716" s="425"/>
    </row>
    <row r="4717" spans="6:7" ht="15.75" customHeight="1" x14ac:dyDescent="0.25">
      <c r="F4717" s="425"/>
      <c r="G4717" s="425"/>
    </row>
    <row r="4718" spans="6:7" ht="15.75" customHeight="1" x14ac:dyDescent="0.25">
      <c r="F4718" s="425"/>
      <c r="G4718" s="425"/>
    </row>
    <row r="4719" spans="6:7" ht="15.75" customHeight="1" x14ac:dyDescent="0.25">
      <c r="F4719" s="425"/>
      <c r="G4719" s="425"/>
    </row>
    <row r="4720" spans="6:7" ht="15.75" customHeight="1" x14ac:dyDescent="0.25">
      <c r="F4720" s="425"/>
      <c r="G4720" s="425"/>
    </row>
    <row r="4721" spans="6:7" ht="15.75" customHeight="1" x14ac:dyDescent="0.25">
      <c r="F4721" s="425"/>
      <c r="G4721" s="425"/>
    </row>
    <row r="4722" spans="6:7" ht="15.75" customHeight="1" x14ac:dyDescent="0.25">
      <c r="F4722" s="425"/>
      <c r="G4722" s="425"/>
    </row>
    <row r="4723" spans="6:7" ht="15.75" customHeight="1" x14ac:dyDescent="0.25">
      <c r="F4723" s="425"/>
      <c r="G4723" s="425"/>
    </row>
    <row r="4724" spans="6:7" ht="15.75" customHeight="1" x14ac:dyDescent="0.25">
      <c r="F4724" s="425"/>
      <c r="G4724" s="425"/>
    </row>
    <row r="4725" spans="6:7" ht="15.75" customHeight="1" x14ac:dyDescent="0.25">
      <c r="F4725" s="425"/>
      <c r="G4725" s="425"/>
    </row>
    <row r="4726" spans="6:7" ht="15.75" customHeight="1" x14ac:dyDescent="0.25">
      <c r="F4726" s="425"/>
      <c r="G4726" s="425"/>
    </row>
    <row r="4727" spans="6:7" ht="15.75" customHeight="1" x14ac:dyDescent="0.25">
      <c r="F4727" s="425"/>
      <c r="G4727" s="425"/>
    </row>
    <row r="4728" spans="6:7" ht="15.75" customHeight="1" x14ac:dyDescent="0.25">
      <c r="F4728" s="425"/>
      <c r="G4728" s="425"/>
    </row>
    <row r="4729" spans="6:7" ht="15.75" customHeight="1" x14ac:dyDescent="0.25">
      <c r="F4729" s="425"/>
      <c r="G4729" s="425"/>
    </row>
    <row r="4730" spans="6:7" ht="15.75" customHeight="1" x14ac:dyDescent="0.25">
      <c r="F4730" s="425"/>
      <c r="G4730" s="425"/>
    </row>
    <row r="4731" spans="6:7" ht="15.75" customHeight="1" x14ac:dyDescent="0.25">
      <c r="F4731" s="425"/>
      <c r="G4731" s="425"/>
    </row>
    <row r="4732" spans="6:7" ht="15.75" customHeight="1" x14ac:dyDescent="0.25">
      <c r="F4732" s="425"/>
      <c r="G4732" s="425"/>
    </row>
    <row r="4733" spans="6:7" ht="15.75" customHeight="1" x14ac:dyDescent="0.25">
      <c r="F4733" s="425"/>
      <c r="G4733" s="425"/>
    </row>
    <row r="4734" spans="6:7" ht="15.75" customHeight="1" x14ac:dyDescent="0.25">
      <c r="F4734" s="425"/>
      <c r="G4734" s="425"/>
    </row>
    <row r="4735" spans="6:7" ht="15.75" customHeight="1" x14ac:dyDescent="0.25">
      <c r="F4735" s="425"/>
      <c r="G4735" s="425"/>
    </row>
    <row r="4736" spans="6:7" ht="15.75" customHeight="1" x14ac:dyDescent="0.25">
      <c r="F4736" s="425"/>
      <c r="G4736" s="425"/>
    </row>
    <row r="4737" spans="6:7" ht="15.75" customHeight="1" x14ac:dyDescent="0.25">
      <c r="F4737" s="425"/>
      <c r="G4737" s="425"/>
    </row>
    <row r="4738" spans="6:7" ht="15.75" customHeight="1" x14ac:dyDescent="0.25">
      <c r="F4738" s="425"/>
      <c r="G4738" s="425"/>
    </row>
    <row r="4739" spans="6:7" ht="15.75" customHeight="1" x14ac:dyDescent="0.25">
      <c r="F4739" s="425"/>
      <c r="G4739" s="425"/>
    </row>
    <row r="4740" spans="6:7" ht="15.75" customHeight="1" x14ac:dyDescent="0.25">
      <c r="F4740" s="425"/>
      <c r="G4740" s="425"/>
    </row>
    <row r="4741" spans="6:7" ht="15.75" customHeight="1" x14ac:dyDescent="0.25">
      <c r="F4741" s="425"/>
      <c r="G4741" s="425"/>
    </row>
    <row r="4742" spans="6:7" ht="15.75" customHeight="1" x14ac:dyDescent="0.25">
      <c r="F4742" s="425"/>
      <c r="G4742" s="425"/>
    </row>
    <row r="4743" spans="6:7" ht="15.75" customHeight="1" x14ac:dyDescent="0.25">
      <c r="F4743" s="425"/>
      <c r="G4743" s="425"/>
    </row>
    <row r="4744" spans="6:7" ht="15.75" customHeight="1" x14ac:dyDescent="0.25">
      <c r="F4744" s="425"/>
      <c r="G4744" s="425"/>
    </row>
    <row r="4745" spans="6:7" ht="15.75" customHeight="1" x14ac:dyDescent="0.25">
      <c r="F4745" s="425"/>
      <c r="G4745" s="425"/>
    </row>
    <row r="4746" spans="6:7" ht="15.75" customHeight="1" x14ac:dyDescent="0.25">
      <c r="F4746" s="425"/>
      <c r="G4746" s="425"/>
    </row>
    <row r="4747" spans="6:7" ht="15.75" customHeight="1" x14ac:dyDescent="0.25">
      <c r="F4747" s="425"/>
      <c r="G4747" s="425"/>
    </row>
    <row r="4748" spans="6:7" ht="15.75" customHeight="1" x14ac:dyDescent="0.25">
      <c r="F4748" s="425"/>
      <c r="G4748" s="425"/>
    </row>
    <row r="4749" spans="6:7" ht="15.75" customHeight="1" x14ac:dyDescent="0.25">
      <c r="F4749" s="425"/>
      <c r="G4749" s="425"/>
    </row>
    <row r="4750" spans="6:7" ht="15.75" customHeight="1" x14ac:dyDescent="0.25">
      <c r="F4750" s="425"/>
      <c r="G4750" s="425"/>
    </row>
    <row r="4751" spans="6:7" ht="15.75" customHeight="1" x14ac:dyDescent="0.25">
      <c r="F4751" s="425"/>
      <c r="G4751" s="425"/>
    </row>
    <row r="4752" spans="6:7" ht="15.75" customHeight="1" x14ac:dyDescent="0.25">
      <c r="F4752" s="425"/>
      <c r="G4752" s="425"/>
    </row>
    <row r="4753" spans="6:7" ht="15.75" customHeight="1" x14ac:dyDescent="0.25">
      <c r="F4753" s="425"/>
      <c r="G4753" s="425"/>
    </row>
    <row r="4754" spans="6:7" ht="15.75" customHeight="1" x14ac:dyDescent="0.25">
      <c r="F4754" s="425"/>
      <c r="G4754" s="425"/>
    </row>
    <row r="4755" spans="6:7" ht="15.75" customHeight="1" x14ac:dyDescent="0.25">
      <c r="F4755" s="425"/>
      <c r="G4755" s="425"/>
    </row>
    <row r="4756" spans="6:7" ht="15.75" customHeight="1" x14ac:dyDescent="0.25">
      <c r="F4756" s="425"/>
      <c r="G4756" s="425"/>
    </row>
    <row r="4757" spans="6:7" ht="15.75" customHeight="1" x14ac:dyDescent="0.25">
      <c r="F4757" s="425"/>
      <c r="G4757" s="425"/>
    </row>
    <row r="4758" spans="6:7" ht="15.75" customHeight="1" x14ac:dyDescent="0.25">
      <c r="F4758" s="425"/>
      <c r="G4758" s="425"/>
    </row>
    <row r="4759" spans="6:7" ht="15.75" customHeight="1" x14ac:dyDescent="0.25">
      <c r="F4759" s="425"/>
      <c r="G4759" s="425"/>
    </row>
    <row r="4760" spans="6:7" ht="15.75" customHeight="1" x14ac:dyDescent="0.25">
      <c r="F4760" s="425"/>
      <c r="G4760" s="425"/>
    </row>
    <row r="4761" spans="6:7" ht="15.75" customHeight="1" x14ac:dyDescent="0.25">
      <c r="F4761" s="425"/>
      <c r="G4761" s="425"/>
    </row>
    <row r="4762" spans="6:7" ht="15.75" customHeight="1" x14ac:dyDescent="0.25">
      <c r="F4762" s="425"/>
      <c r="G4762" s="425"/>
    </row>
    <row r="4763" spans="6:7" ht="15.75" customHeight="1" x14ac:dyDescent="0.25">
      <c r="F4763" s="425"/>
      <c r="G4763" s="425"/>
    </row>
    <row r="4764" spans="6:7" ht="15.75" customHeight="1" x14ac:dyDescent="0.25">
      <c r="F4764" s="425"/>
      <c r="G4764" s="425"/>
    </row>
    <row r="4765" spans="6:7" ht="15.75" customHeight="1" x14ac:dyDescent="0.25">
      <c r="F4765" s="425"/>
      <c r="G4765" s="425"/>
    </row>
    <row r="4766" spans="6:7" ht="15.75" customHeight="1" x14ac:dyDescent="0.25">
      <c r="F4766" s="425"/>
      <c r="G4766" s="425"/>
    </row>
    <row r="4767" spans="6:7" ht="15.75" customHeight="1" x14ac:dyDescent="0.25">
      <c r="F4767" s="425"/>
      <c r="G4767" s="425"/>
    </row>
    <row r="4768" spans="6:7" ht="15.75" customHeight="1" x14ac:dyDescent="0.25">
      <c r="F4768" s="425"/>
      <c r="G4768" s="425"/>
    </row>
    <row r="4769" spans="6:7" ht="15.75" customHeight="1" x14ac:dyDescent="0.25">
      <c r="F4769" s="425"/>
      <c r="G4769" s="425"/>
    </row>
    <row r="4770" spans="6:7" ht="15.75" customHeight="1" x14ac:dyDescent="0.25">
      <c r="F4770" s="425"/>
      <c r="G4770" s="425"/>
    </row>
    <row r="4771" spans="6:7" ht="15.75" customHeight="1" x14ac:dyDescent="0.25">
      <c r="F4771" s="425"/>
      <c r="G4771" s="425"/>
    </row>
    <row r="4772" spans="6:7" ht="15.75" customHeight="1" x14ac:dyDescent="0.25">
      <c r="F4772" s="425"/>
      <c r="G4772" s="425"/>
    </row>
    <row r="4773" spans="6:7" ht="15.75" customHeight="1" x14ac:dyDescent="0.25">
      <c r="F4773" s="425"/>
      <c r="G4773" s="425"/>
    </row>
    <row r="4774" spans="6:7" ht="15.75" customHeight="1" x14ac:dyDescent="0.25">
      <c r="F4774" s="425"/>
      <c r="G4774" s="425"/>
    </row>
    <row r="4775" spans="6:7" ht="15.75" customHeight="1" x14ac:dyDescent="0.25">
      <c r="F4775" s="425"/>
      <c r="G4775" s="425"/>
    </row>
    <row r="4776" spans="6:7" ht="15.75" customHeight="1" x14ac:dyDescent="0.25">
      <c r="F4776" s="425"/>
      <c r="G4776" s="425"/>
    </row>
    <row r="4777" spans="6:7" ht="15.75" customHeight="1" x14ac:dyDescent="0.25">
      <c r="F4777" s="425"/>
      <c r="G4777" s="425"/>
    </row>
    <row r="4778" spans="6:7" ht="15.75" customHeight="1" x14ac:dyDescent="0.25">
      <c r="F4778" s="425"/>
      <c r="G4778" s="425"/>
    </row>
    <row r="4779" spans="6:7" ht="15.75" customHeight="1" x14ac:dyDescent="0.25">
      <c r="F4779" s="425"/>
      <c r="G4779" s="425"/>
    </row>
    <row r="4780" spans="6:7" ht="15.75" customHeight="1" x14ac:dyDescent="0.25">
      <c r="F4780" s="425"/>
      <c r="G4780" s="425"/>
    </row>
    <row r="4781" spans="6:7" ht="15.75" customHeight="1" x14ac:dyDescent="0.25">
      <c r="F4781" s="425"/>
      <c r="G4781" s="425"/>
    </row>
    <row r="4782" spans="6:7" ht="15.75" customHeight="1" x14ac:dyDescent="0.25">
      <c r="F4782" s="425"/>
      <c r="G4782" s="425"/>
    </row>
    <row r="4783" spans="6:7" ht="15.75" customHeight="1" x14ac:dyDescent="0.25">
      <c r="F4783" s="425"/>
      <c r="G4783" s="425"/>
    </row>
    <row r="4784" spans="6:7" ht="15.75" customHeight="1" x14ac:dyDescent="0.25">
      <c r="F4784" s="425"/>
      <c r="G4784" s="425"/>
    </row>
    <row r="4785" spans="6:7" ht="15.75" customHeight="1" x14ac:dyDescent="0.25">
      <c r="F4785" s="425"/>
      <c r="G4785" s="425"/>
    </row>
    <row r="4786" spans="6:7" ht="15.75" customHeight="1" x14ac:dyDescent="0.25">
      <c r="F4786" s="425"/>
      <c r="G4786" s="425"/>
    </row>
    <row r="4787" spans="6:7" ht="15.75" customHeight="1" x14ac:dyDescent="0.25">
      <c r="F4787" s="425"/>
      <c r="G4787" s="425"/>
    </row>
    <row r="4788" spans="6:7" ht="15.75" customHeight="1" x14ac:dyDescent="0.25">
      <c r="F4788" s="425"/>
      <c r="G4788" s="425"/>
    </row>
    <row r="4789" spans="6:7" ht="15.75" customHeight="1" x14ac:dyDescent="0.25">
      <c r="F4789" s="425"/>
      <c r="G4789" s="425"/>
    </row>
    <row r="4790" spans="6:7" ht="15.75" customHeight="1" x14ac:dyDescent="0.25">
      <c r="F4790" s="425"/>
      <c r="G4790" s="425"/>
    </row>
    <row r="4791" spans="6:7" ht="15.75" customHeight="1" x14ac:dyDescent="0.25">
      <c r="F4791" s="425"/>
      <c r="G4791" s="425"/>
    </row>
    <row r="4792" spans="6:7" ht="15.75" customHeight="1" x14ac:dyDescent="0.25">
      <c r="F4792" s="425"/>
      <c r="G4792" s="425"/>
    </row>
    <row r="4793" spans="6:7" ht="15.75" customHeight="1" x14ac:dyDescent="0.25">
      <c r="F4793" s="425"/>
      <c r="G4793" s="425"/>
    </row>
    <row r="4794" spans="6:7" ht="15.75" customHeight="1" x14ac:dyDescent="0.25">
      <c r="F4794" s="425"/>
      <c r="G4794" s="425"/>
    </row>
    <row r="4795" spans="6:7" ht="15.75" customHeight="1" x14ac:dyDescent="0.25">
      <c r="F4795" s="425"/>
      <c r="G4795" s="425"/>
    </row>
    <row r="4796" spans="6:7" ht="15.75" customHeight="1" x14ac:dyDescent="0.25">
      <c r="F4796" s="425"/>
      <c r="G4796" s="425"/>
    </row>
    <row r="4797" spans="6:7" ht="15.75" customHeight="1" x14ac:dyDescent="0.25">
      <c r="F4797" s="425"/>
      <c r="G4797" s="425"/>
    </row>
    <row r="4798" spans="6:7" ht="15.75" customHeight="1" x14ac:dyDescent="0.25">
      <c r="F4798" s="425"/>
      <c r="G4798" s="425"/>
    </row>
    <row r="4799" spans="6:7" ht="15.75" customHeight="1" x14ac:dyDescent="0.25">
      <c r="F4799" s="425"/>
      <c r="G4799" s="425"/>
    </row>
    <row r="4800" spans="6:7" ht="15.75" customHeight="1" x14ac:dyDescent="0.25">
      <c r="F4800" s="425"/>
      <c r="G4800" s="425"/>
    </row>
    <row r="4801" spans="6:7" ht="15.75" customHeight="1" x14ac:dyDescent="0.25">
      <c r="F4801" s="425"/>
      <c r="G4801" s="425"/>
    </row>
    <row r="4802" spans="6:7" ht="15.75" customHeight="1" x14ac:dyDescent="0.25">
      <c r="F4802" s="425"/>
      <c r="G4802" s="425"/>
    </row>
    <row r="4803" spans="6:7" ht="15.75" customHeight="1" x14ac:dyDescent="0.25">
      <c r="F4803" s="425"/>
      <c r="G4803" s="425"/>
    </row>
    <row r="4804" spans="6:7" ht="15.75" customHeight="1" x14ac:dyDescent="0.25">
      <c r="F4804" s="425"/>
      <c r="G4804" s="425"/>
    </row>
    <row r="4805" spans="6:7" ht="15.75" customHeight="1" x14ac:dyDescent="0.25">
      <c r="F4805" s="425"/>
      <c r="G4805" s="425"/>
    </row>
    <row r="4806" spans="6:7" ht="15.75" customHeight="1" x14ac:dyDescent="0.25">
      <c r="F4806" s="425"/>
      <c r="G4806" s="425"/>
    </row>
    <row r="4807" spans="6:7" ht="15.75" customHeight="1" x14ac:dyDescent="0.25">
      <c r="F4807" s="425"/>
      <c r="G4807" s="425"/>
    </row>
    <row r="4808" spans="6:7" ht="15.75" customHeight="1" x14ac:dyDescent="0.25">
      <c r="F4808" s="425"/>
      <c r="G4808" s="425"/>
    </row>
    <row r="4809" spans="6:7" ht="15.75" customHeight="1" x14ac:dyDescent="0.25">
      <c r="F4809" s="425"/>
      <c r="G4809" s="425"/>
    </row>
    <row r="4810" spans="6:7" ht="15.75" customHeight="1" x14ac:dyDescent="0.25">
      <c r="F4810" s="425"/>
      <c r="G4810" s="425"/>
    </row>
    <row r="4811" spans="6:7" ht="15.75" customHeight="1" x14ac:dyDescent="0.25">
      <c r="F4811" s="425"/>
      <c r="G4811" s="425"/>
    </row>
    <row r="4812" spans="6:7" ht="15.75" customHeight="1" x14ac:dyDescent="0.25">
      <c r="F4812" s="425"/>
      <c r="G4812" s="425"/>
    </row>
    <row r="4813" spans="6:7" ht="15.75" customHeight="1" x14ac:dyDescent="0.25">
      <c r="F4813" s="425"/>
      <c r="G4813" s="425"/>
    </row>
    <row r="4814" spans="6:7" ht="15.75" customHeight="1" x14ac:dyDescent="0.25">
      <c r="F4814" s="425"/>
      <c r="G4814" s="425"/>
    </row>
    <row r="4815" spans="6:7" ht="15.75" customHeight="1" x14ac:dyDescent="0.25">
      <c r="F4815" s="425"/>
      <c r="G4815" s="425"/>
    </row>
    <row r="4816" spans="6:7" ht="15.75" customHeight="1" x14ac:dyDescent="0.25">
      <c r="F4816" s="425"/>
      <c r="G4816" s="425"/>
    </row>
    <row r="4817" spans="6:7" ht="15.75" customHeight="1" x14ac:dyDescent="0.25">
      <c r="F4817" s="425"/>
      <c r="G4817" s="425"/>
    </row>
    <row r="4818" spans="6:7" ht="15.75" customHeight="1" x14ac:dyDescent="0.25">
      <c r="F4818" s="425"/>
      <c r="G4818" s="425"/>
    </row>
    <row r="4819" spans="6:7" ht="15.75" customHeight="1" x14ac:dyDescent="0.25">
      <c r="F4819" s="425"/>
      <c r="G4819" s="425"/>
    </row>
    <row r="4820" spans="6:7" ht="15.75" customHeight="1" x14ac:dyDescent="0.25">
      <c r="F4820" s="425"/>
      <c r="G4820" s="425"/>
    </row>
    <row r="4821" spans="6:7" ht="15.75" customHeight="1" x14ac:dyDescent="0.25">
      <c r="F4821" s="425"/>
      <c r="G4821" s="425"/>
    </row>
    <row r="4822" spans="6:7" ht="15.75" customHeight="1" x14ac:dyDescent="0.25">
      <c r="F4822" s="425"/>
      <c r="G4822" s="425"/>
    </row>
    <row r="4823" spans="6:7" ht="15.75" customHeight="1" x14ac:dyDescent="0.25">
      <c r="F4823" s="425"/>
      <c r="G4823" s="425"/>
    </row>
    <row r="4824" spans="6:7" ht="15.75" customHeight="1" x14ac:dyDescent="0.25">
      <c r="F4824" s="425"/>
      <c r="G4824" s="425"/>
    </row>
    <row r="4825" spans="6:7" ht="15.75" customHeight="1" x14ac:dyDescent="0.25">
      <c r="F4825" s="425"/>
      <c r="G4825" s="425"/>
    </row>
    <row r="4826" spans="6:7" ht="15.75" customHeight="1" x14ac:dyDescent="0.25">
      <c r="F4826" s="425"/>
      <c r="G4826" s="425"/>
    </row>
    <row r="4827" spans="6:7" ht="15.75" customHeight="1" x14ac:dyDescent="0.25">
      <c r="F4827" s="425"/>
      <c r="G4827" s="425"/>
    </row>
    <row r="4828" spans="6:7" ht="15.75" customHeight="1" x14ac:dyDescent="0.25">
      <c r="F4828" s="425"/>
      <c r="G4828" s="425"/>
    </row>
    <row r="4829" spans="6:7" ht="15.75" customHeight="1" x14ac:dyDescent="0.25">
      <c r="F4829" s="425"/>
      <c r="G4829" s="425"/>
    </row>
    <row r="4830" spans="6:7" ht="15.75" customHeight="1" x14ac:dyDescent="0.25">
      <c r="F4830" s="425"/>
      <c r="G4830" s="425"/>
    </row>
    <row r="4831" spans="6:7" ht="15.75" customHeight="1" x14ac:dyDescent="0.25">
      <c r="F4831" s="425"/>
      <c r="G4831" s="425"/>
    </row>
    <row r="4832" spans="6:7" ht="15.75" customHeight="1" x14ac:dyDescent="0.25">
      <c r="F4832" s="425"/>
      <c r="G4832" s="425"/>
    </row>
    <row r="4833" spans="6:7" ht="15.75" customHeight="1" x14ac:dyDescent="0.25">
      <c r="F4833" s="425"/>
      <c r="G4833" s="425"/>
    </row>
    <row r="4834" spans="6:7" ht="15.75" customHeight="1" x14ac:dyDescent="0.25">
      <c r="F4834" s="425"/>
      <c r="G4834" s="425"/>
    </row>
    <row r="4835" spans="6:7" ht="15.75" customHeight="1" x14ac:dyDescent="0.25">
      <c r="F4835" s="425"/>
      <c r="G4835" s="425"/>
    </row>
    <row r="4836" spans="6:7" ht="15.75" customHeight="1" x14ac:dyDescent="0.25">
      <c r="F4836" s="425"/>
      <c r="G4836" s="425"/>
    </row>
    <row r="4837" spans="6:7" ht="15.75" customHeight="1" x14ac:dyDescent="0.25">
      <c r="F4837" s="425"/>
      <c r="G4837" s="425"/>
    </row>
    <row r="4838" spans="6:7" ht="15.75" customHeight="1" x14ac:dyDescent="0.25">
      <c r="F4838" s="425"/>
      <c r="G4838" s="425"/>
    </row>
    <row r="4839" spans="6:7" ht="15.75" customHeight="1" x14ac:dyDescent="0.25">
      <c r="F4839" s="425"/>
      <c r="G4839" s="425"/>
    </row>
    <row r="4840" spans="6:7" ht="15.75" customHeight="1" x14ac:dyDescent="0.25">
      <c r="F4840" s="425"/>
      <c r="G4840" s="425"/>
    </row>
    <row r="4841" spans="6:7" ht="15.75" customHeight="1" x14ac:dyDescent="0.25">
      <c r="F4841" s="425"/>
      <c r="G4841" s="425"/>
    </row>
    <row r="4842" spans="6:7" ht="15.75" customHeight="1" x14ac:dyDescent="0.25">
      <c r="F4842" s="425"/>
      <c r="G4842" s="425"/>
    </row>
    <row r="4843" spans="6:7" ht="15.75" customHeight="1" x14ac:dyDescent="0.25">
      <c r="F4843" s="425"/>
      <c r="G4843" s="425"/>
    </row>
    <row r="4844" spans="6:7" ht="15.75" customHeight="1" x14ac:dyDescent="0.25">
      <c r="F4844" s="425"/>
      <c r="G4844" s="425"/>
    </row>
    <row r="4845" spans="6:7" ht="15.75" customHeight="1" x14ac:dyDescent="0.25">
      <c r="F4845" s="425"/>
      <c r="G4845" s="425"/>
    </row>
    <row r="4846" spans="6:7" ht="15.75" customHeight="1" x14ac:dyDescent="0.25">
      <c r="F4846" s="425"/>
      <c r="G4846" s="425"/>
    </row>
    <row r="4847" spans="6:7" ht="15.75" customHeight="1" x14ac:dyDescent="0.25">
      <c r="F4847" s="425"/>
      <c r="G4847" s="425"/>
    </row>
    <row r="4848" spans="6:7" ht="15.75" customHeight="1" x14ac:dyDescent="0.25">
      <c r="F4848" s="425"/>
      <c r="G4848" s="425"/>
    </row>
    <row r="4849" spans="6:7" ht="15.75" customHeight="1" x14ac:dyDescent="0.25">
      <c r="F4849" s="425"/>
      <c r="G4849" s="425"/>
    </row>
    <row r="4850" spans="6:7" ht="15.75" customHeight="1" x14ac:dyDescent="0.25">
      <c r="F4850" s="425"/>
      <c r="G4850" s="425"/>
    </row>
    <row r="4851" spans="6:7" ht="15.75" customHeight="1" x14ac:dyDescent="0.25">
      <c r="F4851" s="425"/>
      <c r="G4851" s="425"/>
    </row>
    <row r="4852" spans="6:7" ht="15.75" customHeight="1" x14ac:dyDescent="0.25">
      <c r="F4852" s="425"/>
      <c r="G4852" s="425"/>
    </row>
    <row r="4853" spans="6:7" ht="15.75" customHeight="1" x14ac:dyDescent="0.25">
      <c r="F4853" s="425"/>
      <c r="G4853" s="425"/>
    </row>
    <row r="4854" spans="6:7" ht="15.75" customHeight="1" x14ac:dyDescent="0.25">
      <c r="F4854" s="425"/>
      <c r="G4854" s="425"/>
    </row>
    <row r="4855" spans="6:7" ht="15.75" customHeight="1" x14ac:dyDescent="0.25">
      <c r="F4855" s="425"/>
      <c r="G4855" s="425"/>
    </row>
    <row r="4856" spans="6:7" ht="15.75" customHeight="1" x14ac:dyDescent="0.25">
      <c r="F4856" s="425"/>
      <c r="G4856" s="425"/>
    </row>
    <row r="4857" spans="6:7" ht="15.75" customHeight="1" x14ac:dyDescent="0.25">
      <c r="F4857" s="425"/>
      <c r="G4857" s="425"/>
    </row>
    <row r="4858" spans="6:7" ht="15.75" customHeight="1" x14ac:dyDescent="0.25">
      <c r="F4858" s="425"/>
      <c r="G4858" s="425"/>
    </row>
    <row r="4859" spans="6:7" ht="15.75" customHeight="1" x14ac:dyDescent="0.25">
      <c r="F4859" s="425"/>
      <c r="G4859" s="425"/>
    </row>
    <row r="4860" spans="6:7" ht="15.75" customHeight="1" x14ac:dyDescent="0.25">
      <c r="F4860" s="425"/>
      <c r="G4860" s="425"/>
    </row>
    <row r="4861" spans="6:7" ht="15.75" customHeight="1" x14ac:dyDescent="0.25">
      <c r="F4861" s="425"/>
      <c r="G4861" s="425"/>
    </row>
    <row r="4862" spans="6:7" ht="15.75" customHeight="1" x14ac:dyDescent="0.25">
      <c r="F4862" s="425"/>
      <c r="G4862" s="425"/>
    </row>
    <row r="4863" spans="6:7" ht="15.75" customHeight="1" x14ac:dyDescent="0.25">
      <c r="F4863" s="425"/>
      <c r="G4863" s="425"/>
    </row>
    <row r="4864" spans="6:7" ht="15.75" customHeight="1" x14ac:dyDescent="0.25">
      <c r="F4864" s="425"/>
      <c r="G4864" s="425"/>
    </row>
    <row r="4865" spans="6:7" ht="15.75" customHeight="1" x14ac:dyDescent="0.25">
      <c r="F4865" s="425"/>
      <c r="G4865" s="425"/>
    </row>
    <row r="4866" spans="6:7" ht="15.75" customHeight="1" x14ac:dyDescent="0.25">
      <c r="F4866" s="425"/>
      <c r="G4866" s="425"/>
    </row>
    <row r="4867" spans="6:7" ht="15.75" customHeight="1" x14ac:dyDescent="0.25">
      <c r="F4867" s="425"/>
      <c r="G4867" s="425"/>
    </row>
    <row r="4868" spans="6:7" ht="15.75" customHeight="1" x14ac:dyDescent="0.25">
      <c r="F4868" s="425"/>
      <c r="G4868" s="425"/>
    </row>
    <row r="4869" spans="6:7" ht="15.75" customHeight="1" x14ac:dyDescent="0.25">
      <c r="F4869" s="425"/>
      <c r="G4869" s="425"/>
    </row>
    <row r="4870" spans="6:7" ht="15.75" customHeight="1" x14ac:dyDescent="0.25">
      <c r="F4870" s="425"/>
      <c r="G4870" s="425"/>
    </row>
    <row r="4871" spans="6:7" ht="15.75" customHeight="1" x14ac:dyDescent="0.25">
      <c r="F4871" s="425"/>
      <c r="G4871" s="425"/>
    </row>
    <row r="4872" spans="6:7" ht="15.75" customHeight="1" x14ac:dyDescent="0.25">
      <c r="F4872" s="425"/>
      <c r="G4872" s="425"/>
    </row>
    <row r="4873" spans="6:7" ht="15.75" customHeight="1" x14ac:dyDescent="0.25">
      <c r="F4873" s="425"/>
      <c r="G4873" s="425"/>
    </row>
    <row r="4874" spans="6:7" ht="15.75" customHeight="1" x14ac:dyDescent="0.25">
      <c r="F4874" s="425"/>
      <c r="G4874" s="425"/>
    </row>
    <row r="4875" spans="6:7" ht="15.75" customHeight="1" x14ac:dyDescent="0.25">
      <c r="F4875" s="425"/>
      <c r="G4875" s="425"/>
    </row>
    <row r="4876" spans="6:7" ht="15.75" customHeight="1" x14ac:dyDescent="0.25">
      <c r="F4876" s="425"/>
      <c r="G4876" s="425"/>
    </row>
    <row r="4877" spans="6:7" ht="15.75" customHeight="1" x14ac:dyDescent="0.25">
      <c r="F4877" s="425"/>
      <c r="G4877" s="425"/>
    </row>
    <row r="4878" spans="6:7" ht="15.75" customHeight="1" x14ac:dyDescent="0.25">
      <c r="F4878" s="425"/>
      <c r="G4878" s="425"/>
    </row>
    <row r="4879" spans="6:7" ht="15.75" customHeight="1" x14ac:dyDescent="0.25">
      <c r="F4879" s="425"/>
      <c r="G4879" s="425"/>
    </row>
    <row r="4880" spans="6:7" ht="15.75" customHeight="1" x14ac:dyDescent="0.25">
      <c r="F4880" s="425"/>
      <c r="G4880" s="425"/>
    </row>
    <row r="4881" spans="6:7" ht="15.75" customHeight="1" x14ac:dyDescent="0.25">
      <c r="F4881" s="425"/>
      <c r="G4881" s="425"/>
    </row>
    <row r="4882" spans="6:7" ht="15.75" customHeight="1" x14ac:dyDescent="0.25">
      <c r="F4882" s="425"/>
      <c r="G4882" s="425"/>
    </row>
    <row r="4883" spans="6:7" ht="15.75" customHeight="1" x14ac:dyDescent="0.25">
      <c r="F4883" s="425"/>
      <c r="G4883" s="425"/>
    </row>
    <row r="4884" spans="6:7" ht="15.75" customHeight="1" x14ac:dyDescent="0.25">
      <c r="F4884" s="425"/>
      <c r="G4884" s="425"/>
    </row>
    <row r="4885" spans="6:7" ht="15.75" customHeight="1" x14ac:dyDescent="0.25">
      <c r="F4885" s="425"/>
      <c r="G4885" s="425"/>
    </row>
    <row r="4886" spans="6:7" ht="15.75" customHeight="1" x14ac:dyDescent="0.25">
      <c r="F4886" s="425"/>
      <c r="G4886" s="425"/>
    </row>
    <row r="4887" spans="6:7" ht="15.75" customHeight="1" x14ac:dyDescent="0.25">
      <c r="F4887" s="425"/>
      <c r="G4887" s="425"/>
    </row>
    <row r="4888" spans="6:7" ht="15.75" customHeight="1" x14ac:dyDescent="0.25">
      <c r="F4888" s="425"/>
      <c r="G4888" s="425"/>
    </row>
    <row r="4889" spans="6:7" ht="15.75" customHeight="1" x14ac:dyDescent="0.25">
      <c r="F4889" s="425"/>
      <c r="G4889" s="425"/>
    </row>
    <row r="4890" spans="6:7" ht="15.75" customHeight="1" x14ac:dyDescent="0.25">
      <c r="F4890" s="425"/>
      <c r="G4890" s="425"/>
    </row>
    <row r="4891" spans="6:7" ht="15.75" customHeight="1" x14ac:dyDescent="0.25">
      <c r="F4891" s="425"/>
      <c r="G4891" s="425"/>
    </row>
    <row r="4892" spans="6:7" ht="15.75" customHeight="1" x14ac:dyDescent="0.25">
      <c r="F4892" s="425"/>
      <c r="G4892" s="425"/>
    </row>
    <row r="4893" spans="6:7" ht="15.75" customHeight="1" x14ac:dyDescent="0.25">
      <c r="F4893" s="425"/>
      <c r="G4893" s="425"/>
    </row>
    <row r="4894" spans="6:7" ht="15.75" customHeight="1" x14ac:dyDescent="0.25">
      <c r="F4894" s="425"/>
      <c r="G4894" s="425"/>
    </row>
    <row r="4895" spans="6:7" ht="15.75" customHeight="1" x14ac:dyDescent="0.25">
      <c r="F4895" s="425"/>
      <c r="G4895" s="425"/>
    </row>
    <row r="4896" spans="6:7" ht="15.75" customHeight="1" x14ac:dyDescent="0.25">
      <c r="F4896" s="425"/>
      <c r="G4896" s="425"/>
    </row>
    <row r="4897" spans="6:7" ht="15.75" customHeight="1" x14ac:dyDescent="0.25">
      <c r="F4897" s="425"/>
      <c r="G4897" s="425"/>
    </row>
    <row r="4898" spans="6:7" ht="15.75" customHeight="1" x14ac:dyDescent="0.25">
      <c r="F4898" s="425"/>
      <c r="G4898" s="425"/>
    </row>
    <row r="4899" spans="6:7" ht="15.75" customHeight="1" x14ac:dyDescent="0.25">
      <c r="F4899" s="425"/>
      <c r="G4899" s="425"/>
    </row>
    <row r="4900" spans="6:7" ht="15.75" customHeight="1" x14ac:dyDescent="0.25">
      <c r="F4900" s="425"/>
      <c r="G4900" s="425"/>
    </row>
    <row r="4901" spans="6:7" ht="15.75" customHeight="1" x14ac:dyDescent="0.25">
      <c r="F4901" s="425"/>
      <c r="G4901" s="425"/>
    </row>
    <row r="4902" spans="6:7" ht="15.75" customHeight="1" x14ac:dyDescent="0.25">
      <c r="F4902" s="425"/>
      <c r="G4902" s="425"/>
    </row>
    <row r="4903" spans="6:7" ht="15.75" customHeight="1" x14ac:dyDescent="0.25">
      <c r="F4903" s="425"/>
      <c r="G4903" s="425"/>
    </row>
    <row r="4904" spans="6:7" ht="15.75" customHeight="1" x14ac:dyDescent="0.25">
      <c r="F4904" s="425"/>
      <c r="G4904" s="425"/>
    </row>
    <row r="4905" spans="6:7" ht="15.75" customHeight="1" x14ac:dyDescent="0.25">
      <c r="F4905" s="425"/>
      <c r="G4905" s="425"/>
    </row>
    <row r="4906" spans="6:7" ht="15.75" customHeight="1" x14ac:dyDescent="0.25">
      <c r="F4906" s="425"/>
      <c r="G4906" s="425"/>
    </row>
    <row r="4907" spans="6:7" ht="15.75" customHeight="1" x14ac:dyDescent="0.25">
      <c r="F4907" s="425"/>
      <c r="G4907" s="425"/>
    </row>
    <row r="4908" spans="6:7" ht="15.75" customHeight="1" x14ac:dyDescent="0.25">
      <c r="F4908" s="425"/>
      <c r="G4908" s="425"/>
    </row>
    <row r="4909" spans="6:7" ht="15.75" customHeight="1" x14ac:dyDescent="0.25">
      <c r="F4909" s="425"/>
      <c r="G4909" s="425"/>
    </row>
    <row r="4910" spans="6:7" ht="15.75" customHeight="1" x14ac:dyDescent="0.25">
      <c r="F4910" s="425"/>
      <c r="G4910" s="425"/>
    </row>
    <row r="4911" spans="6:7" ht="15.75" customHeight="1" x14ac:dyDescent="0.25">
      <c r="F4911" s="425"/>
      <c r="G4911" s="425"/>
    </row>
    <row r="4912" spans="6:7" ht="15.75" customHeight="1" x14ac:dyDescent="0.25">
      <c r="F4912" s="425"/>
      <c r="G4912" s="425"/>
    </row>
    <row r="4913" spans="6:7" ht="15.75" customHeight="1" x14ac:dyDescent="0.25">
      <c r="F4913" s="425"/>
      <c r="G4913" s="425"/>
    </row>
    <row r="4914" spans="6:7" ht="15.75" customHeight="1" x14ac:dyDescent="0.25">
      <c r="F4914" s="425"/>
      <c r="G4914" s="425"/>
    </row>
    <row r="4915" spans="6:7" ht="15.75" customHeight="1" x14ac:dyDescent="0.25">
      <c r="F4915" s="425"/>
      <c r="G4915" s="425"/>
    </row>
    <row r="4916" spans="6:7" ht="15.75" customHeight="1" x14ac:dyDescent="0.25">
      <c r="F4916" s="425"/>
      <c r="G4916" s="425"/>
    </row>
    <row r="4917" spans="6:7" ht="15.75" customHeight="1" x14ac:dyDescent="0.25">
      <c r="F4917" s="425"/>
      <c r="G4917" s="425"/>
    </row>
    <row r="4918" spans="6:7" ht="15.75" customHeight="1" x14ac:dyDescent="0.25">
      <c r="F4918" s="425"/>
      <c r="G4918" s="425"/>
    </row>
    <row r="4919" spans="6:7" ht="15.75" customHeight="1" x14ac:dyDescent="0.25">
      <c r="F4919" s="425"/>
      <c r="G4919" s="425"/>
    </row>
    <row r="4920" spans="6:7" ht="15.75" customHeight="1" x14ac:dyDescent="0.25">
      <c r="F4920" s="425"/>
      <c r="G4920" s="425"/>
    </row>
    <row r="4921" spans="6:7" ht="15.75" customHeight="1" x14ac:dyDescent="0.25">
      <c r="F4921" s="425"/>
      <c r="G4921" s="425"/>
    </row>
    <row r="4922" spans="6:7" ht="15.75" customHeight="1" x14ac:dyDescent="0.25">
      <c r="F4922" s="425"/>
      <c r="G4922" s="425"/>
    </row>
    <row r="4923" spans="6:7" ht="15.75" customHeight="1" x14ac:dyDescent="0.25">
      <c r="F4923" s="425"/>
      <c r="G4923" s="425"/>
    </row>
    <row r="4924" spans="6:7" ht="15.75" customHeight="1" x14ac:dyDescent="0.25">
      <c r="F4924" s="425"/>
      <c r="G4924" s="425"/>
    </row>
    <row r="4925" spans="6:7" ht="15.75" customHeight="1" x14ac:dyDescent="0.25">
      <c r="F4925" s="425"/>
      <c r="G4925" s="425"/>
    </row>
    <row r="4926" spans="6:7" ht="15.75" customHeight="1" x14ac:dyDescent="0.25">
      <c r="F4926" s="425"/>
      <c r="G4926" s="425"/>
    </row>
    <row r="4927" spans="6:7" ht="15.75" customHeight="1" x14ac:dyDescent="0.25">
      <c r="F4927" s="425"/>
      <c r="G4927" s="425"/>
    </row>
    <row r="4928" spans="6:7" ht="15.75" customHeight="1" x14ac:dyDescent="0.25">
      <c r="F4928" s="425"/>
      <c r="G4928" s="425"/>
    </row>
    <row r="4929" spans="6:7" ht="15.75" customHeight="1" x14ac:dyDescent="0.25">
      <c r="F4929" s="425"/>
      <c r="G4929" s="425"/>
    </row>
    <row r="4930" spans="6:7" ht="15.75" customHeight="1" x14ac:dyDescent="0.25">
      <c r="F4930" s="425"/>
      <c r="G4930" s="425"/>
    </row>
    <row r="4931" spans="6:7" ht="15.75" customHeight="1" x14ac:dyDescent="0.25">
      <c r="F4931" s="425"/>
      <c r="G4931" s="425"/>
    </row>
    <row r="4932" spans="6:7" ht="15.75" customHeight="1" x14ac:dyDescent="0.25">
      <c r="F4932" s="425"/>
      <c r="G4932" s="425"/>
    </row>
    <row r="4933" spans="6:7" ht="15.75" customHeight="1" x14ac:dyDescent="0.25">
      <c r="F4933" s="425"/>
      <c r="G4933" s="425"/>
    </row>
    <row r="4934" spans="6:7" ht="15.75" customHeight="1" x14ac:dyDescent="0.25">
      <c r="F4934" s="425"/>
      <c r="G4934" s="425"/>
    </row>
    <row r="4935" spans="6:7" ht="15.75" customHeight="1" x14ac:dyDescent="0.25">
      <c r="F4935" s="425"/>
      <c r="G4935" s="425"/>
    </row>
    <row r="4936" spans="6:7" ht="15.75" customHeight="1" x14ac:dyDescent="0.25">
      <c r="F4936" s="425"/>
      <c r="G4936" s="425"/>
    </row>
    <row r="4937" spans="6:7" ht="15.75" customHeight="1" x14ac:dyDescent="0.25">
      <c r="F4937" s="425"/>
      <c r="G4937" s="425"/>
    </row>
    <row r="4938" spans="6:7" ht="15.75" customHeight="1" x14ac:dyDescent="0.25">
      <c r="F4938" s="425"/>
      <c r="G4938" s="425"/>
    </row>
    <row r="4939" spans="6:7" ht="15.75" customHeight="1" x14ac:dyDescent="0.25">
      <c r="F4939" s="425"/>
      <c r="G4939" s="425"/>
    </row>
    <row r="4940" spans="6:7" ht="15.75" customHeight="1" x14ac:dyDescent="0.25">
      <c r="F4940" s="425"/>
      <c r="G4940" s="425"/>
    </row>
    <row r="4941" spans="6:7" ht="15.75" customHeight="1" x14ac:dyDescent="0.25">
      <c r="F4941" s="425"/>
      <c r="G4941" s="425"/>
    </row>
    <row r="4942" spans="6:7" ht="15.75" customHeight="1" x14ac:dyDescent="0.25">
      <c r="F4942" s="425"/>
      <c r="G4942" s="425"/>
    </row>
    <row r="4943" spans="6:7" ht="15.75" customHeight="1" x14ac:dyDescent="0.25">
      <c r="F4943" s="425"/>
      <c r="G4943" s="425"/>
    </row>
    <row r="4944" spans="6:7" ht="15.75" customHeight="1" x14ac:dyDescent="0.25">
      <c r="F4944" s="425"/>
      <c r="G4944" s="425"/>
    </row>
    <row r="4945" spans="6:7" ht="15.75" customHeight="1" x14ac:dyDescent="0.25">
      <c r="F4945" s="425"/>
      <c r="G4945" s="425"/>
    </row>
    <row r="4946" spans="6:7" ht="15.75" customHeight="1" x14ac:dyDescent="0.25">
      <c r="F4946" s="425"/>
      <c r="G4946" s="425"/>
    </row>
    <row r="4947" spans="6:7" ht="15.75" customHeight="1" x14ac:dyDescent="0.25">
      <c r="F4947" s="425"/>
      <c r="G4947" s="425"/>
    </row>
    <row r="4948" spans="6:7" ht="15.75" customHeight="1" x14ac:dyDescent="0.25">
      <c r="F4948" s="425"/>
      <c r="G4948" s="425"/>
    </row>
    <row r="4949" spans="6:7" ht="15.75" customHeight="1" x14ac:dyDescent="0.25">
      <c r="F4949" s="425"/>
      <c r="G4949" s="425"/>
    </row>
    <row r="4950" spans="6:7" ht="15.75" customHeight="1" x14ac:dyDescent="0.25">
      <c r="F4950" s="425"/>
      <c r="G4950" s="425"/>
    </row>
    <row r="4951" spans="6:7" ht="15.75" customHeight="1" x14ac:dyDescent="0.25">
      <c r="F4951" s="425"/>
      <c r="G4951" s="425"/>
    </row>
    <row r="4952" spans="6:7" ht="15.75" customHeight="1" x14ac:dyDescent="0.25">
      <c r="F4952" s="425"/>
      <c r="G4952" s="425"/>
    </row>
    <row r="4953" spans="6:7" ht="15.75" customHeight="1" x14ac:dyDescent="0.25">
      <c r="F4953" s="425"/>
      <c r="G4953" s="425"/>
    </row>
    <row r="4954" spans="6:7" ht="15.75" customHeight="1" x14ac:dyDescent="0.25">
      <c r="F4954" s="425"/>
      <c r="G4954" s="425"/>
    </row>
    <row r="4955" spans="6:7" ht="15.75" customHeight="1" x14ac:dyDescent="0.25">
      <c r="F4955" s="425"/>
      <c r="G4955" s="425"/>
    </row>
    <row r="4956" spans="6:7" ht="15.75" customHeight="1" x14ac:dyDescent="0.25">
      <c r="F4956" s="425"/>
      <c r="G4956" s="425"/>
    </row>
    <row r="4957" spans="6:7" ht="15.75" customHeight="1" x14ac:dyDescent="0.25">
      <c r="F4957" s="425"/>
      <c r="G4957" s="425"/>
    </row>
    <row r="4958" spans="6:7" ht="15.75" customHeight="1" x14ac:dyDescent="0.25">
      <c r="F4958" s="425"/>
      <c r="G4958" s="425"/>
    </row>
    <row r="4959" spans="6:7" ht="15.75" customHeight="1" x14ac:dyDescent="0.25">
      <c r="F4959" s="425"/>
      <c r="G4959" s="425"/>
    </row>
    <row r="4960" spans="6:7" ht="15.75" customHeight="1" x14ac:dyDescent="0.25">
      <c r="F4960" s="425"/>
      <c r="G4960" s="425"/>
    </row>
    <row r="4961" spans="6:7" ht="15.75" customHeight="1" x14ac:dyDescent="0.25">
      <c r="F4961" s="425"/>
      <c r="G4961" s="425"/>
    </row>
    <row r="4962" spans="6:7" ht="15.75" customHeight="1" x14ac:dyDescent="0.25">
      <c r="F4962" s="425"/>
      <c r="G4962" s="425"/>
    </row>
    <row r="4963" spans="6:7" ht="15.75" customHeight="1" x14ac:dyDescent="0.25">
      <c r="F4963" s="425"/>
      <c r="G4963" s="425"/>
    </row>
    <row r="4964" spans="6:7" ht="15.75" customHeight="1" x14ac:dyDescent="0.25">
      <c r="F4964" s="425"/>
      <c r="G4964" s="425"/>
    </row>
    <row r="4965" spans="6:7" ht="15.75" customHeight="1" x14ac:dyDescent="0.25">
      <c r="F4965" s="425"/>
      <c r="G4965" s="425"/>
    </row>
    <row r="4966" spans="6:7" ht="15.75" customHeight="1" x14ac:dyDescent="0.25">
      <c r="F4966" s="425"/>
      <c r="G4966" s="425"/>
    </row>
    <row r="4967" spans="6:7" ht="15.75" customHeight="1" x14ac:dyDescent="0.25">
      <c r="F4967" s="425"/>
      <c r="G4967" s="425"/>
    </row>
    <row r="4968" spans="6:7" ht="15.75" customHeight="1" x14ac:dyDescent="0.25">
      <c r="F4968" s="425"/>
      <c r="G4968" s="425"/>
    </row>
    <row r="4969" spans="6:7" ht="15.75" customHeight="1" x14ac:dyDescent="0.25">
      <c r="F4969" s="425"/>
      <c r="G4969" s="425"/>
    </row>
    <row r="4970" spans="6:7" ht="15.75" customHeight="1" x14ac:dyDescent="0.25">
      <c r="F4970" s="425"/>
      <c r="G4970" s="425"/>
    </row>
    <row r="4971" spans="6:7" ht="15.75" customHeight="1" x14ac:dyDescent="0.25">
      <c r="F4971" s="425"/>
      <c r="G4971" s="425"/>
    </row>
    <row r="4972" spans="6:7" ht="15.75" customHeight="1" x14ac:dyDescent="0.25">
      <c r="F4972" s="425"/>
      <c r="G4972" s="425"/>
    </row>
    <row r="4973" spans="6:7" ht="15.75" customHeight="1" x14ac:dyDescent="0.25">
      <c r="F4973" s="425"/>
      <c r="G4973" s="425"/>
    </row>
    <row r="4974" spans="6:7" ht="15.75" customHeight="1" x14ac:dyDescent="0.25">
      <c r="F4974" s="425"/>
      <c r="G4974" s="425"/>
    </row>
    <row r="4975" spans="6:7" ht="15.75" customHeight="1" x14ac:dyDescent="0.25">
      <c r="F4975" s="425"/>
      <c r="G4975" s="425"/>
    </row>
    <row r="4976" spans="6:7" ht="15.75" customHeight="1" x14ac:dyDescent="0.25">
      <c r="F4976" s="425"/>
      <c r="G4976" s="425"/>
    </row>
    <row r="4977" spans="6:7" ht="15.75" customHeight="1" x14ac:dyDescent="0.25">
      <c r="F4977" s="425"/>
      <c r="G4977" s="425"/>
    </row>
    <row r="4978" spans="6:7" ht="15.75" customHeight="1" x14ac:dyDescent="0.25">
      <c r="F4978" s="425"/>
      <c r="G4978" s="425"/>
    </row>
    <row r="4979" spans="6:7" ht="15.75" customHeight="1" x14ac:dyDescent="0.25">
      <c r="F4979" s="425"/>
      <c r="G4979" s="425"/>
    </row>
    <row r="4980" spans="6:7" ht="15.75" customHeight="1" x14ac:dyDescent="0.25">
      <c r="F4980" s="425"/>
      <c r="G4980" s="425"/>
    </row>
    <row r="4981" spans="6:7" ht="15.75" customHeight="1" x14ac:dyDescent="0.25">
      <c r="F4981" s="425"/>
      <c r="G4981" s="425"/>
    </row>
    <row r="4982" spans="6:7" ht="15.75" customHeight="1" x14ac:dyDescent="0.25">
      <c r="F4982" s="425"/>
      <c r="G4982" s="425"/>
    </row>
    <row r="4983" spans="6:7" ht="15.75" customHeight="1" x14ac:dyDescent="0.25">
      <c r="F4983" s="425"/>
      <c r="G4983" s="425"/>
    </row>
    <row r="4984" spans="6:7" ht="15.75" customHeight="1" x14ac:dyDescent="0.25">
      <c r="F4984" s="425"/>
      <c r="G4984" s="425"/>
    </row>
    <row r="4985" spans="6:7" ht="15.75" customHeight="1" x14ac:dyDescent="0.25">
      <c r="F4985" s="425"/>
      <c r="G4985" s="425"/>
    </row>
    <row r="4986" spans="6:7" ht="15.75" customHeight="1" x14ac:dyDescent="0.25">
      <c r="F4986" s="425"/>
      <c r="G4986" s="425"/>
    </row>
    <row r="4987" spans="6:7" ht="15.75" customHeight="1" x14ac:dyDescent="0.25">
      <c r="F4987" s="425"/>
      <c r="G4987" s="425"/>
    </row>
    <row r="4988" spans="6:7" ht="15.75" customHeight="1" x14ac:dyDescent="0.25">
      <c r="F4988" s="425"/>
      <c r="G4988" s="425"/>
    </row>
    <row r="4989" spans="6:7" ht="15.75" customHeight="1" x14ac:dyDescent="0.25">
      <c r="F4989" s="425"/>
      <c r="G4989" s="425"/>
    </row>
    <row r="4990" spans="6:7" ht="15.75" customHeight="1" x14ac:dyDescent="0.25">
      <c r="F4990" s="425"/>
      <c r="G4990" s="425"/>
    </row>
    <row r="4991" spans="6:7" ht="15.75" customHeight="1" x14ac:dyDescent="0.25">
      <c r="F4991" s="425"/>
      <c r="G4991" s="425"/>
    </row>
    <row r="4992" spans="6:7" ht="15.75" customHeight="1" x14ac:dyDescent="0.25">
      <c r="F4992" s="425"/>
      <c r="G4992" s="425"/>
    </row>
    <row r="4993" spans="6:7" ht="15.75" customHeight="1" x14ac:dyDescent="0.25">
      <c r="F4993" s="425"/>
      <c r="G4993" s="425"/>
    </row>
    <row r="4994" spans="6:7" ht="15.75" customHeight="1" x14ac:dyDescent="0.25">
      <c r="F4994" s="425"/>
      <c r="G4994" s="425"/>
    </row>
    <row r="4995" spans="6:7" ht="15.75" customHeight="1" x14ac:dyDescent="0.25">
      <c r="F4995" s="425"/>
      <c r="G4995" s="425"/>
    </row>
    <row r="4996" spans="6:7" ht="15.75" customHeight="1" x14ac:dyDescent="0.25">
      <c r="F4996" s="425"/>
      <c r="G4996" s="425"/>
    </row>
    <row r="4997" spans="6:7" ht="15.75" customHeight="1" x14ac:dyDescent="0.25">
      <c r="F4997" s="425"/>
      <c r="G4997" s="425"/>
    </row>
    <row r="4998" spans="6:7" ht="15.75" customHeight="1" x14ac:dyDescent="0.25">
      <c r="F4998" s="425"/>
      <c r="G4998" s="425"/>
    </row>
    <row r="4999" spans="6:7" ht="15.75" customHeight="1" x14ac:dyDescent="0.25">
      <c r="F4999" s="425"/>
      <c r="G4999" s="425"/>
    </row>
    <row r="5000" spans="6:7" ht="15.75" customHeight="1" x14ac:dyDescent="0.25">
      <c r="F5000" s="425"/>
      <c r="G5000" s="425"/>
    </row>
    <row r="5001" spans="6:7" ht="15.75" customHeight="1" x14ac:dyDescent="0.25">
      <c r="F5001" s="425"/>
      <c r="G5001" s="425"/>
    </row>
    <row r="5002" spans="6:7" ht="15.75" customHeight="1" x14ac:dyDescent="0.25">
      <c r="F5002" s="425"/>
      <c r="G5002" s="425"/>
    </row>
    <row r="5003" spans="6:7" ht="15.75" customHeight="1" x14ac:dyDescent="0.25">
      <c r="F5003" s="425"/>
      <c r="G5003" s="425"/>
    </row>
    <row r="5004" spans="6:7" ht="15.75" customHeight="1" x14ac:dyDescent="0.25">
      <c r="F5004" s="425"/>
      <c r="G5004" s="425"/>
    </row>
    <row r="5005" spans="6:7" ht="15.75" customHeight="1" x14ac:dyDescent="0.25">
      <c r="F5005" s="425"/>
      <c r="G5005" s="425"/>
    </row>
    <row r="5006" spans="6:7" ht="15.75" customHeight="1" x14ac:dyDescent="0.25">
      <c r="F5006" s="425"/>
      <c r="G5006" s="425"/>
    </row>
    <row r="5007" spans="6:7" ht="15.75" customHeight="1" x14ac:dyDescent="0.25">
      <c r="F5007" s="425"/>
      <c r="G5007" s="425"/>
    </row>
    <row r="5008" spans="6:7" ht="15.75" customHeight="1" x14ac:dyDescent="0.25">
      <c r="F5008" s="425"/>
      <c r="G5008" s="425"/>
    </row>
    <row r="5009" spans="6:7" ht="15.75" customHeight="1" x14ac:dyDescent="0.25">
      <c r="F5009" s="425"/>
      <c r="G5009" s="425"/>
    </row>
    <row r="5010" spans="6:7" ht="15.75" customHeight="1" x14ac:dyDescent="0.25">
      <c r="F5010" s="425"/>
      <c r="G5010" s="425"/>
    </row>
    <row r="5011" spans="6:7" ht="15.75" customHeight="1" x14ac:dyDescent="0.25">
      <c r="F5011" s="425"/>
      <c r="G5011" s="425"/>
    </row>
    <row r="5012" spans="6:7" ht="15.75" customHeight="1" x14ac:dyDescent="0.25">
      <c r="F5012" s="425"/>
      <c r="G5012" s="425"/>
    </row>
    <row r="5013" spans="6:7" ht="15.75" customHeight="1" x14ac:dyDescent="0.25">
      <c r="F5013" s="425"/>
      <c r="G5013" s="425"/>
    </row>
    <row r="5014" spans="6:7" ht="15.75" customHeight="1" x14ac:dyDescent="0.25">
      <c r="F5014" s="425"/>
      <c r="G5014" s="425"/>
    </row>
    <row r="5015" spans="6:7" ht="15.75" customHeight="1" x14ac:dyDescent="0.25">
      <c r="F5015" s="425"/>
      <c r="G5015" s="425"/>
    </row>
    <row r="5016" spans="6:7" ht="15.75" customHeight="1" x14ac:dyDescent="0.25">
      <c r="F5016" s="425"/>
      <c r="G5016" s="425"/>
    </row>
    <row r="5017" spans="6:7" ht="15.75" customHeight="1" x14ac:dyDescent="0.25">
      <c r="F5017" s="425"/>
      <c r="G5017" s="425"/>
    </row>
    <row r="5018" spans="6:7" ht="15.75" customHeight="1" x14ac:dyDescent="0.25">
      <c r="F5018" s="425"/>
      <c r="G5018" s="425"/>
    </row>
    <row r="5019" spans="6:7" ht="15.75" customHeight="1" x14ac:dyDescent="0.25">
      <c r="F5019" s="425"/>
      <c r="G5019" s="425"/>
    </row>
    <row r="5020" spans="6:7" ht="15.75" customHeight="1" x14ac:dyDescent="0.25">
      <c r="F5020" s="425"/>
      <c r="G5020" s="425"/>
    </row>
    <row r="5021" spans="6:7" ht="15.75" customHeight="1" x14ac:dyDescent="0.25">
      <c r="F5021" s="425"/>
      <c r="G5021" s="425"/>
    </row>
    <row r="5022" spans="6:7" ht="15.75" customHeight="1" x14ac:dyDescent="0.25">
      <c r="F5022" s="425"/>
      <c r="G5022" s="425"/>
    </row>
    <row r="5023" spans="6:7" ht="15.75" customHeight="1" x14ac:dyDescent="0.25">
      <c r="F5023" s="425"/>
      <c r="G5023" s="425"/>
    </row>
    <row r="5024" spans="6:7" ht="15.75" customHeight="1" x14ac:dyDescent="0.25">
      <c r="F5024" s="425"/>
      <c r="G5024" s="425"/>
    </row>
    <row r="5025" spans="6:7" ht="15.75" customHeight="1" x14ac:dyDescent="0.25">
      <c r="F5025" s="425"/>
      <c r="G5025" s="425"/>
    </row>
    <row r="5026" spans="6:7" ht="15.75" customHeight="1" x14ac:dyDescent="0.25">
      <c r="F5026" s="425"/>
      <c r="G5026" s="425"/>
    </row>
    <row r="5027" spans="6:7" ht="15.75" customHeight="1" x14ac:dyDescent="0.25">
      <c r="F5027" s="425"/>
      <c r="G5027" s="425"/>
    </row>
    <row r="5028" spans="6:7" ht="15.75" customHeight="1" x14ac:dyDescent="0.25">
      <c r="F5028" s="425"/>
      <c r="G5028" s="425"/>
    </row>
    <row r="5029" spans="6:7" ht="15.75" customHeight="1" x14ac:dyDescent="0.25">
      <c r="F5029" s="425"/>
      <c r="G5029" s="425"/>
    </row>
    <row r="5030" spans="6:7" ht="15.75" customHeight="1" x14ac:dyDescent="0.25">
      <c r="F5030" s="425"/>
      <c r="G5030" s="425"/>
    </row>
    <row r="5031" spans="6:7" ht="15.75" customHeight="1" x14ac:dyDescent="0.25">
      <c r="F5031" s="425"/>
      <c r="G5031" s="425"/>
    </row>
    <row r="5032" spans="6:7" ht="15.75" customHeight="1" x14ac:dyDescent="0.25">
      <c r="F5032" s="425"/>
      <c r="G5032" s="425"/>
    </row>
    <row r="5033" spans="6:7" ht="15.75" customHeight="1" x14ac:dyDescent="0.25">
      <c r="F5033" s="425"/>
      <c r="G5033" s="425"/>
    </row>
    <row r="5034" spans="6:7" ht="15.75" customHeight="1" x14ac:dyDescent="0.25">
      <c r="F5034" s="425"/>
      <c r="G5034" s="425"/>
    </row>
    <row r="5035" spans="6:7" ht="15.75" customHeight="1" x14ac:dyDescent="0.25">
      <c r="F5035" s="425"/>
      <c r="G5035" s="425"/>
    </row>
    <row r="5036" spans="6:7" ht="15.75" customHeight="1" x14ac:dyDescent="0.25">
      <c r="F5036" s="425"/>
      <c r="G5036" s="425"/>
    </row>
    <row r="5037" spans="6:7" ht="15.75" customHeight="1" x14ac:dyDescent="0.25">
      <c r="F5037" s="425"/>
      <c r="G5037" s="425"/>
    </row>
    <row r="5038" spans="6:7" ht="15.75" customHeight="1" x14ac:dyDescent="0.25">
      <c r="F5038" s="425"/>
      <c r="G5038" s="425"/>
    </row>
    <row r="5039" spans="6:7" ht="15.75" customHeight="1" x14ac:dyDescent="0.25">
      <c r="F5039" s="425"/>
      <c r="G5039" s="425"/>
    </row>
    <row r="5040" spans="6:7" ht="15.75" customHeight="1" x14ac:dyDescent="0.25">
      <c r="F5040" s="425"/>
      <c r="G5040" s="425"/>
    </row>
    <row r="5041" spans="6:7" ht="15.75" customHeight="1" x14ac:dyDescent="0.25">
      <c r="F5041" s="425"/>
      <c r="G5041" s="425"/>
    </row>
    <row r="5042" spans="6:7" ht="15.75" customHeight="1" x14ac:dyDescent="0.25">
      <c r="F5042" s="425"/>
      <c r="G5042" s="425"/>
    </row>
    <row r="5043" spans="6:7" ht="15.75" customHeight="1" x14ac:dyDescent="0.25">
      <c r="F5043" s="425"/>
      <c r="G5043" s="425"/>
    </row>
    <row r="5044" spans="6:7" ht="15.75" customHeight="1" x14ac:dyDescent="0.25">
      <c r="F5044" s="425"/>
      <c r="G5044" s="425"/>
    </row>
    <row r="5045" spans="6:7" ht="15.75" customHeight="1" x14ac:dyDescent="0.25">
      <c r="F5045" s="425"/>
      <c r="G5045" s="425"/>
    </row>
    <row r="5046" spans="6:7" ht="15.75" customHeight="1" x14ac:dyDescent="0.25">
      <c r="F5046" s="425"/>
      <c r="G5046" s="425"/>
    </row>
    <row r="5047" spans="6:7" ht="15.75" customHeight="1" x14ac:dyDescent="0.25">
      <c r="F5047" s="425"/>
      <c r="G5047" s="425"/>
    </row>
    <row r="5048" spans="6:7" ht="15.75" customHeight="1" x14ac:dyDescent="0.25">
      <c r="F5048" s="425"/>
      <c r="G5048" s="425"/>
    </row>
    <row r="5049" spans="6:7" ht="15.75" customHeight="1" x14ac:dyDescent="0.25">
      <c r="F5049" s="425"/>
      <c r="G5049" s="425"/>
    </row>
    <row r="5050" spans="6:7" ht="15.75" customHeight="1" x14ac:dyDescent="0.25">
      <c r="F5050" s="425"/>
      <c r="G5050" s="425"/>
    </row>
    <row r="5051" spans="6:7" ht="15.75" customHeight="1" x14ac:dyDescent="0.25">
      <c r="F5051" s="425"/>
      <c r="G5051" s="425"/>
    </row>
    <row r="5052" spans="6:7" ht="15.75" customHeight="1" x14ac:dyDescent="0.25">
      <c r="F5052" s="425"/>
      <c r="G5052" s="425"/>
    </row>
    <row r="5053" spans="6:7" ht="15.75" customHeight="1" x14ac:dyDescent="0.25">
      <c r="F5053" s="425"/>
      <c r="G5053" s="425"/>
    </row>
    <row r="5054" spans="6:7" ht="15.75" customHeight="1" x14ac:dyDescent="0.25">
      <c r="F5054" s="425"/>
      <c r="G5054" s="425"/>
    </row>
    <row r="5055" spans="6:7" ht="15.75" customHeight="1" x14ac:dyDescent="0.25">
      <c r="F5055" s="425"/>
      <c r="G5055" s="425"/>
    </row>
    <row r="5056" spans="6:7" ht="15.75" customHeight="1" x14ac:dyDescent="0.25">
      <c r="F5056" s="425"/>
      <c r="G5056" s="425"/>
    </row>
    <row r="5057" spans="6:7" ht="15.75" customHeight="1" x14ac:dyDescent="0.25">
      <c r="F5057" s="425"/>
      <c r="G5057" s="425"/>
    </row>
    <row r="5058" spans="6:7" ht="15.75" customHeight="1" x14ac:dyDescent="0.25">
      <c r="F5058" s="425"/>
      <c r="G5058" s="425"/>
    </row>
    <row r="5059" spans="6:7" ht="15.75" customHeight="1" x14ac:dyDescent="0.25">
      <c r="F5059" s="425"/>
      <c r="G5059" s="425"/>
    </row>
    <row r="5060" spans="6:7" ht="15.75" customHeight="1" x14ac:dyDescent="0.25">
      <c r="F5060" s="425"/>
      <c r="G5060" s="425"/>
    </row>
    <row r="5061" spans="6:7" ht="15.75" customHeight="1" x14ac:dyDescent="0.25">
      <c r="F5061" s="425"/>
      <c r="G5061" s="425"/>
    </row>
    <row r="5062" spans="6:7" ht="15.75" customHeight="1" x14ac:dyDescent="0.25">
      <c r="F5062" s="425"/>
      <c r="G5062" s="425"/>
    </row>
    <row r="5063" spans="6:7" ht="15.75" customHeight="1" x14ac:dyDescent="0.25">
      <c r="F5063" s="425"/>
      <c r="G5063" s="425"/>
    </row>
    <row r="5064" spans="6:7" ht="15.75" customHeight="1" x14ac:dyDescent="0.25">
      <c r="F5064" s="425"/>
      <c r="G5064" s="425"/>
    </row>
    <row r="5065" spans="6:7" ht="15.75" customHeight="1" x14ac:dyDescent="0.25">
      <c r="F5065" s="425"/>
      <c r="G5065" s="425"/>
    </row>
    <row r="5066" spans="6:7" ht="15.75" customHeight="1" x14ac:dyDescent="0.25">
      <c r="F5066" s="425"/>
      <c r="G5066" s="425"/>
    </row>
    <row r="5067" spans="6:7" ht="15.75" customHeight="1" x14ac:dyDescent="0.25">
      <c r="F5067" s="425"/>
      <c r="G5067" s="425"/>
    </row>
    <row r="5068" spans="6:7" ht="15.75" customHeight="1" x14ac:dyDescent="0.25">
      <c r="F5068" s="425"/>
      <c r="G5068" s="425"/>
    </row>
    <row r="5069" spans="6:7" ht="15.75" customHeight="1" x14ac:dyDescent="0.25">
      <c r="F5069" s="425"/>
      <c r="G5069" s="425"/>
    </row>
    <row r="5070" spans="6:7" ht="15.75" customHeight="1" x14ac:dyDescent="0.25">
      <c r="F5070" s="425"/>
      <c r="G5070" s="425"/>
    </row>
    <row r="5071" spans="6:7" ht="15.75" customHeight="1" x14ac:dyDescent="0.25">
      <c r="F5071" s="425"/>
      <c r="G5071" s="425"/>
    </row>
    <row r="5072" spans="6:7" ht="15.75" customHeight="1" x14ac:dyDescent="0.25">
      <c r="F5072" s="425"/>
      <c r="G5072" s="425"/>
    </row>
    <row r="5073" spans="6:7" ht="15.75" customHeight="1" x14ac:dyDescent="0.25">
      <c r="F5073" s="425"/>
      <c r="G5073" s="425"/>
    </row>
    <row r="5074" spans="6:7" ht="15.75" customHeight="1" x14ac:dyDescent="0.25">
      <c r="F5074" s="425"/>
      <c r="G5074" s="425"/>
    </row>
    <row r="5075" spans="6:7" ht="15.75" customHeight="1" x14ac:dyDescent="0.25">
      <c r="F5075" s="425"/>
      <c r="G5075" s="425"/>
    </row>
    <row r="5076" spans="6:7" ht="15.75" customHeight="1" x14ac:dyDescent="0.25">
      <c r="F5076" s="425"/>
      <c r="G5076" s="425"/>
    </row>
    <row r="5077" spans="6:7" ht="15.75" customHeight="1" x14ac:dyDescent="0.25">
      <c r="F5077" s="425"/>
      <c r="G5077" s="425"/>
    </row>
    <row r="5078" spans="6:7" ht="15.75" customHeight="1" x14ac:dyDescent="0.25">
      <c r="F5078" s="425"/>
      <c r="G5078" s="425"/>
    </row>
    <row r="5079" spans="6:7" ht="15.75" customHeight="1" x14ac:dyDescent="0.25">
      <c r="F5079" s="425"/>
      <c r="G5079" s="425"/>
    </row>
    <row r="5080" spans="6:7" ht="15.75" customHeight="1" x14ac:dyDescent="0.25">
      <c r="F5080" s="425"/>
      <c r="G5080" s="425"/>
    </row>
    <row r="5081" spans="6:7" ht="15.75" customHeight="1" x14ac:dyDescent="0.25">
      <c r="F5081" s="425"/>
      <c r="G5081" s="425"/>
    </row>
    <row r="5082" spans="6:7" ht="15.75" customHeight="1" x14ac:dyDescent="0.25">
      <c r="F5082" s="425"/>
      <c r="G5082" s="425"/>
    </row>
    <row r="5083" spans="6:7" ht="15.75" customHeight="1" x14ac:dyDescent="0.25">
      <c r="F5083" s="425"/>
      <c r="G5083" s="425"/>
    </row>
    <row r="5084" spans="6:7" ht="15.75" customHeight="1" x14ac:dyDescent="0.25">
      <c r="F5084" s="425"/>
      <c r="G5084" s="425"/>
    </row>
    <row r="5085" spans="6:7" ht="15.75" customHeight="1" x14ac:dyDescent="0.25">
      <c r="F5085" s="425"/>
      <c r="G5085" s="425"/>
    </row>
    <row r="5086" spans="6:7" ht="15.75" customHeight="1" x14ac:dyDescent="0.25">
      <c r="F5086" s="425"/>
      <c r="G5086" s="425"/>
    </row>
    <row r="5087" spans="6:7" ht="15.75" customHeight="1" x14ac:dyDescent="0.25">
      <c r="F5087" s="425"/>
      <c r="G5087" s="425"/>
    </row>
    <row r="5088" spans="6:7" ht="15.75" customHeight="1" x14ac:dyDescent="0.25">
      <c r="F5088" s="425"/>
      <c r="G5088" s="425"/>
    </row>
    <row r="5089" spans="6:7" ht="15.75" customHeight="1" x14ac:dyDescent="0.25">
      <c r="F5089" s="425"/>
      <c r="G5089" s="425"/>
    </row>
    <row r="5090" spans="6:7" ht="15.75" customHeight="1" x14ac:dyDescent="0.25">
      <c r="F5090" s="425"/>
      <c r="G5090" s="425"/>
    </row>
    <row r="5091" spans="6:7" ht="15.75" customHeight="1" x14ac:dyDescent="0.25">
      <c r="F5091" s="425"/>
      <c r="G5091" s="425"/>
    </row>
    <row r="5092" spans="6:7" ht="15.75" customHeight="1" x14ac:dyDescent="0.25">
      <c r="F5092" s="425"/>
      <c r="G5092" s="425"/>
    </row>
    <row r="5093" spans="6:7" ht="15.75" customHeight="1" x14ac:dyDescent="0.25">
      <c r="F5093" s="425"/>
      <c r="G5093" s="425"/>
    </row>
    <row r="5094" spans="6:7" ht="15.75" customHeight="1" x14ac:dyDescent="0.25">
      <c r="F5094" s="425"/>
      <c r="G5094" s="425"/>
    </row>
    <row r="5095" spans="6:7" ht="15.75" customHeight="1" x14ac:dyDescent="0.25">
      <c r="F5095" s="425"/>
      <c r="G5095" s="425"/>
    </row>
    <row r="5096" spans="6:7" ht="15.75" customHeight="1" x14ac:dyDescent="0.25">
      <c r="F5096" s="425"/>
      <c r="G5096" s="425"/>
    </row>
    <row r="5097" spans="6:7" ht="15.75" customHeight="1" x14ac:dyDescent="0.25">
      <c r="F5097" s="425"/>
      <c r="G5097" s="425"/>
    </row>
    <row r="5098" spans="6:7" ht="15.75" customHeight="1" x14ac:dyDescent="0.25">
      <c r="F5098" s="425"/>
      <c r="G5098" s="425"/>
    </row>
    <row r="5099" spans="6:7" ht="15.75" customHeight="1" x14ac:dyDescent="0.25">
      <c r="F5099" s="425"/>
      <c r="G5099" s="425"/>
    </row>
    <row r="5100" spans="6:7" ht="15.75" customHeight="1" x14ac:dyDescent="0.25">
      <c r="F5100" s="425"/>
      <c r="G5100" s="425"/>
    </row>
    <row r="5101" spans="6:7" ht="15.75" customHeight="1" x14ac:dyDescent="0.25">
      <c r="F5101" s="425"/>
      <c r="G5101" s="425"/>
    </row>
    <row r="5102" spans="6:7" ht="15.75" customHeight="1" x14ac:dyDescent="0.25">
      <c r="F5102" s="425"/>
      <c r="G5102" s="425"/>
    </row>
    <row r="5103" spans="6:7" ht="15.75" customHeight="1" x14ac:dyDescent="0.25">
      <c r="F5103" s="425"/>
      <c r="G5103" s="425"/>
    </row>
    <row r="5104" spans="6:7" ht="15.75" customHeight="1" x14ac:dyDescent="0.25">
      <c r="F5104" s="425"/>
      <c r="G5104" s="425"/>
    </row>
    <row r="5105" spans="6:7" ht="15.75" customHeight="1" x14ac:dyDescent="0.25">
      <c r="F5105" s="425"/>
      <c r="G5105" s="425"/>
    </row>
    <row r="5106" spans="6:7" ht="15.75" customHeight="1" x14ac:dyDescent="0.25">
      <c r="F5106" s="425"/>
      <c r="G5106" s="425"/>
    </row>
    <row r="5107" spans="6:7" ht="15.75" customHeight="1" x14ac:dyDescent="0.25">
      <c r="F5107" s="425"/>
      <c r="G5107" s="425"/>
    </row>
    <row r="5108" spans="6:7" ht="15.75" customHeight="1" x14ac:dyDescent="0.25">
      <c r="F5108" s="425"/>
      <c r="G5108" s="425"/>
    </row>
    <row r="5109" spans="6:7" ht="15.75" customHeight="1" x14ac:dyDescent="0.25">
      <c r="F5109" s="425"/>
      <c r="G5109" s="425"/>
    </row>
    <row r="5110" spans="6:7" ht="15.75" customHeight="1" x14ac:dyDescent="0.25">
      <c r="F5110" s="425"/>
      <c r="G5110" s="425"/>
    </row>
    <row r="5111" spans="6:7" ht="15.75" customHeight="1" x14ac:dyDescent="0.25">
      <c r="F5111" s="425"/>
      <c r="G5111" s="425"/>
    </row>
    <row r="5112" spans="6:7" ht="15.75" customHeight="1" x14ac:dyDescent="0.25">
      <c r="F5112" s="425"/>
      <c r="G5112" s="425"/>
    </row>
    <row r="5113" spans="6:7" ht="15.75" customHeight="1" x14ac:dyDescent="0.25">
      <c r="F5113" s="425"/>
      <c r="G5113" s="425"/>
    </row>
    <row r="5114" spans="6:7" ht="15.75" customHeight="1" x14ac:dyDescent="0.25">
      <c r="F5114" s="425"/>
      <c r="G5114" s="425"/>
    </row>
    <row r="5115" spans="6:7" ht="15.75" customHeight="1" x14ac:dyDescent="0.25">
      <c r="F5115" s="425"/>
      <c r="G5115" s="425"/>
    </row>
    <row r="5116" spans="6:7" ht="15.75" customHeight="1" x14ac:dyDescent="0.25">
      <c r="F5116" s="425"/>
      <c r="G5116" s="425"/>
    </row>
    <row r="5117" spans="6:7" ht="15.75" customHeight="1" x14ac:dyDescent="0.25">
      <c r="F5117" s="425"/>
      <c r="G5117" s="425"/>
    </row>
    <row r="5118" spans="6:7" ht="15.75" customHeight="1" x14ac:dyDescent="0.25">
      <c r="F5118" s="425"/>
      <c r="G5118" s="425"/>
    </row>
    <row r="5119" spans="6:7" ht="15.75" customHeight="1" x14ac:dyDescent="0.25">
      <c r="F5119" s="425"/>
      <c r="G5119" s="425"/>
    </row>
    <row r="5120" spans="6:7" ht="15.75" customHeight="1" x14ac:dyDescent="0.25">
      <c r="F5120" s="425"/>
      <c r="G5120" s="425"/>
    </row>
    <row r="5121" spans="6:7" ht="15.75" customHeight="1" x14ac:dyDescent="0.25">
      <c r="F5121" s="425"/>
      <c r="G5121" s="425"/>
    </row>
    <row r="5122" spans="6:7" ht="15.75" customHeight="1" x14ac:dyDescent="0.25">
      <c r="F5122" s="425"/>
      <c r="G5122" s="425"/>
    </row>
    <row r="5123" spans="6:7" ht="15.75" customHeight="1" x14ac:dyDescent="0.25">
      <c r="F5123" s="425"/>
      <c r="G5123" s="425"/>
    </row>
    <row r="5124" spans="6:7" ht="15.75" customHeight="1" x14ac:dyDescent="0.25">
      <c r="F5124" s="425"/>
      <c r="G5124" s="425"/>
    </row>
    <row r="5125" spans="6:7" ht="15.75" customHeight="1" x14ac:dyDescent="0.25">
      <c r="F5125" s="425"/>
      <c r="G5125" s="425"/>
    </row>
    <row r="5126" spans="6:7" ht="15.75" customHeight="1" x14ac:dyDescent="0.25">
      <c r="F5126" s="425"/>
      <c r="G5126" s="425"/>
    </row>
    <row r="5127" spans="6:7" ht="15.75" customHeight="1" x14ac:dyDescent="0.25">
      <c r="F5127" s="425"/>
      <c r="G5127" s="425"/>
    </row>
    <row r="5128" spans="6:7" ht="15.75" customHeight="1" x14ac:dyDescent="0.25">
      <c r="F5128" s="425"/>
      <c r="G5128" s="425"/>
    </row>
    <row r="5129" spans="6:7" ht="15.75" customHeight="1" x14ac:dyDescent="0.25">
      <c r="F5129" s="425"/>
      <c r="G5129" s="425"/>
    </row>
    <row r="5130" spans="6:7" ht="15.75" customHeight="1" x14ac:dyDescent="0.25">
      <c r="F5130" s="425"/>
      <c r="G5130" s="425"/>
    </row>
    <row r="5131" spans="6:7" ht="15.75" customHeight="1" x14ac:dyDescent="0.25">
      <c r="F5131" s="425"/>
      <c r="G5131" s="425"/>
    </row>
    <row r="5132" spans="6:7" ht="15.75" customHeight="1" x14ac:dyDescent="0.25">
      <c r="F5132" s="425"/>
      <c r="G5132" s="425"/>
    </row>
    <row r="5133" spans="6:7" ht="15.75" customHeight="1" x14ac:dyDescent="0.25">
      <c r="F5133" s="425"/>
      <c r="G5133" s="425"/>
    </row>
    <row r="5134" spans="6:7" ht="15.75" customHeight="1" x14ac:dyDescent="0.25">
      <c r="F5134" s="425"/>
      <c r="G5134" s="425"/>
    </row>
    <row r="5135" spans="6:7" ht="15.75" customHeight="1" x14ac:dyDescent="0.25">
      <c r="F5135" s="425"/>
      <c r="G5135" s="425"/>
    </row>
    <row r="5136" spans="6:7" ht="15.75" customHeight="1" x14ac:dyDescent="0.25">
      <c r="F5136" s="425"/>
      <c r="G5136" s="425"/>
    </row>
    <row r="5137" spans="6:7" ht="15.75" customHeight="1" x14ac:dyDescent="0.25">
      <c r="F5137" s="425"/>
      <c r="G5137" s="425"/>
    </row>
    <row r="5138" spans="6:7" ht="15.75" customHeight="1" x14ac:dyDescent="0.25">
      <c r="F5138" s="425"/>
      <c r="G5138" s="425"/>
    </row>
    <row r="5139" spans="6:7" ht="15.75" customHeight="1" x14ac:dyDescent="0.25">
      <c r="F5139" s="425"/>
      <c r="G5139" s="425"/>
    </row>
    <row r="5140" spans="6:7" ht="15.75" customHeight="1" x14ac:dyDescent="0.25">
      <c r="F5140" s="425"/>
      <c r="G5140" s="425"/>
    </row>
    <row r="5141" spans="6:7" ht="15.75" customHeight="1" x14ac:dyDescent="0.25">
      <c r="F5141" s="425"/>
      <c r="G5141" s="425"/>
    </row>
    <row r="5142" spans="6:7" ht="15.75" customHeight="1" x14ac:dyDescent="0.25">
      <c r="F5142" s="425"/>
      <c r="G5142" s="425"/>
    </row>
    <row r="5143" spans="6:7" ht="15.75" customHeight="1" x14ac:dyDescent="0.25">
      <c r="F5143" s="425"/>
      <c r="G5143" s="425"/>
    </row>
    <row r="5144" spans="6:7" ht="15.75" customHeight="1" x14ac:dyDescent="0.25">
      <c r="F5144" s="425"/>
      <c r="G5144" s="425"/>
    </row>
    <row r="5145" spans="6:7" ht="15.75" customHeight="1" x14ac:dyDescent="0.25">
      <c r="F5145" s="425"/>
      <c r="G5145" s="425"/>
    </row>
    <row r="5146" spans="6:7" ht="15.75" customHeight="1" x14ac:dyDescent="0.25">
      <c r="F5146" s="425"/>
      <c r="G5146" s="425"/>
    </row>
    <row r="5147" spans="6:7" ht="15.75" customHeight="1" x14ac:dyDescent="0.25">
      <c r="F5147" s="425"/>
      <c r="G5147" s="425"/>
    </row>
    <row r="5148" spans="6:7" ht="15.75" customHeight="1" x14ac:dyDescent="0.25">
      <c r="F5148" s="425"/>
      <c r="G5148" s="425"/>
    </row>
    <row r="5149" spans="6:7" ht="15.75" customHeight="1" x14ac:dyDescent="0.25">
      <c r="F5149" s="425"/>
      <c r="G5149" s="425"/>
    </row>
    <row r="5150" spans="6:7" ht="15.75" customHeight="1" x14ac:dyDescent="0.25">
      <c r="F5150" s="425"/>
      <c r="G5150" s="425"/>
    </row>
    <row r="5151" spans="6:7" ht="15.75" customHeight="1" x14ac:dyDescent="0.25">
      <c r="F5151" s="425"/>
      <c r="G5151" s="425"/>
    </row>
    <row r="5152" spans="6:7" ht="15.75" customHeight="1" x14ac:dyDescent="0.25">
      <c r="F5152" s="425"/>
      <c r="G5152" s="425"/>
    </row>
    <row r="5153" spans="6:7" ht="15.75" customHeight="1" x14ac:dyDescent="0.25">
      <c r="F5153" s="425"/>
      <c r="G5153" s="425"/>
    </row>
    <row r="5154" spans="6:7" ht="15.75" customHeight="1" x14ac:dyDescent="0.25">
      <c r="F5154" s="425"/>
      <c r="G5154" s="425"/>
    </row>
    <row r="5155" spans="6:7" ht="15.75" customHeight="1" x14ac:dyDescent="0.25">
      <c r="F5155" s="425"/>
      <c r="G5155" s="425"/>
    </row>
    <row r="5156" spans="6:7" ht="15.75" customHeight="1" x14ac:dyDescent="0.25">
      <c r="F5156" s="425"/>
      <c r="G5156" s="425"/>
    </row>
    <row r="5157" spans="6:7" ht="15.75" customHeight="1" x14ac:dyDescent="0.25">
      <c r="F5157" s="425"/>
      <c r="G5157" s="425"/>
    </row>
    <row r="5158" spans="6:7" ht="15.75" customHeight="1" x14ac:dyDescent="0.25">
      <c r="F5158" s="425"/>
      <c r="G5158" s="425"/>
    </row>
    <row r="5159" spans="6:7" ht="15.75" customHeight="1" x14ac:dyDescent="0.25">
      <c r="F5159" s="425"/>
      <c r="G5159" s="425"/>
    </row>
    <row r="5160" spans="6:7" ht="15.75" customHeight="1" x14ac:dyDescent="0.25">
      <c r="F5160" s="425"/>
      <c r="G5160" s="425"/>
    </row>
    <row r="5161" spans="6:7" ht="15.75" customHeight="1" x14ac:dyDescent="0.25">
      <c r="F5161" s="425"/>
      <c r="G5161" s="425"/>
    </row>
    <row r="5162" spans="6:7" ht="15.75" customHeight="1" x14ac:dyDescent="0.25">
      <c r="F5162" s="425"/>
      <c r="G5162" s="425"/>
    </row>
    <row r="5163" spans="6:7" ht="15.75" customHeight="1" x14ac:dyDescent="0.25">
      <c r="F5163" s="425"/>
      <c r="G5163" s="425"/>
    </row>
    <row r="5164" spans="6:7" ht="15.75" customHeight="1" x14ac:dyDescent="0.25">
      <c r="F5164" s="425"/>
      <c r="G5164" s="425"/>
    </row>
    <row r="5165" spans="6:7" ht="15.75" customHeight="1" x14ac:dyDescent="0.25">
      <c r="F5165" s="425"/>
      <c r="G5165" s="425"/>
    </row>
    <row r="5166" spans="6:7" ht="15.75" customHeight="1" x14ac:dyDescent="0.25">
      <c r="F5166" s="425"/>
      <c r="G5166" s="425"/>
    </row>
    <row r="5167" spans="6:7" ht="15.75" customHeight="1" x14ac:dyDescent="0.25">
      <c r="F5167" s="425"/>
      <c r="G5167" s="425"/>
    </row>
    <row r="5168" spans="6:7" ht="15.75" customHeight="1" x14ac:dyDescent="0.25">
      <c r="F5168" s="425"/>
      <c r="G5168" s="425"/>
    </row>
    <row r="5169" spans="6:7" ht="15.75" customHeight="1" x14ac:dyDescent="0.25">
      <c r="F5169" s="425"/>
      <c r="G5169" s="425"/>
    </row>
    <row r="5170" spans="6:7" ht="15.75" customHeight="1" x14ac:dyDescent="0.25">
      <c r="F5170" s="425"/>
      <c r="G5170" s="425"/>
    </row>
    <row r="5171" spans="6:7" ht="15.75" customHeight="1" x14ac:dyDescent="0.25">
      <c r="F5171" s="425"/>
      <c r="G5171" s="425"/>
    </row>
    <row r="5172" spans="6:7" ht="15.75" customHeight="1" x14ac:dyDescent="0.25">
      <c r="F5172" s="425"/>
      <c r="G5172" s="425"/>
    </row>
    <row r="5173" spans="6:7" ht="15.75" customHeight="1" x14ac:dyDescent="0.25">
      <c r="F5173" s="425"/>
      <c r="G5173" s="425"/>
    </row>
    <row r="5174" spans="6:7" ht="15.75" customHeight="1" x14ac:dyDescent="0.25">
      <c r="F5174" s="425"/>
      <c r="G5174" s="425"/>
    </row>
    <row r="5175" spans="6:7" ht="15.75" customHeight="1" x14ac:dyDescent="0.25">
      <c r="F5175" s="425"/>
      <c r="G5175" s="425"/>
    </row>
    <row r="5176" spans="6:7" ht="15.75" customHeight="1" x14ac:dyDescent="0.25">
      <c r="F5176" s="425"/>
      <c r="G5176" s="425"/>
    </row>
    <row r="5177" spans="6:7" ht="15.75" customHeight="1" x14ac:dyDescent="0.25">
      <c r="F5177" s="425"/>
      <c r="G5177" s="425"/>
    </row>
    <row r="5178" spans="6:7" ht="15.75" customHeight="1" x14ac:dyDescent="0.25">
      <c r="F5178" s="425"/>
      <c r="G5178" s="425"/>
    </row>
    <row r="5179" spans="6:7" ht="15.75" customHeight="1" x14ac:dyDescent="0.25">
      <c r="F5179" s="425"/>
      <c r="G5179" s="425"/>
    </row>
    <row r="5180" spans="6:7" ht="15.75" customHeight="1" x14ac:dyDescent="0.25">
      <c r="F5180" s="425"/>
      <c r="G5180" s="425"/>
    </row>
    <row r="5181" spans="6:7" ht="15.75" customHeight="1" x14ac:dyDescent="0.25">
      <c r="F5181" s="425"/>
      <c r="G5181" s="425"/>
    </row>
    <row r="5182" spans="6:7" ht="15.75" customHeight="1" x14ac:dyDescent="0.25">
      <c r="F5182" s="425"/>
      <c r="G5182" s="425"/>
    </row>
    <row r="5183" spans="6:7" ht="15.75" customHeight="1" x14ac:dyDescent="0.25">
      <c r="F5183" s="425"/>
      <c r="G5183" s="425"/>
    </row>
    <row r="5184" spans="6:7" ht="15.75" customHeight="1" x14ac:dyDescent="0.25">
      <c r="F5184" s="425"/>
      <c r="G5184" s="425"/>
    </row>
    <row r="5185" spans="6:7" ht="15.75" customHeight="1" x14ac:dyDescent="0.25">
      <c r="F5185" s="425"/>
      <c r="G5185" s="425"/>
    </row>
    <row r="5186" spans="6:7" ht="15.75" customHeight="1" x14ac:dyDescent="0.25">
      <c r="F5186" s="425"/>
      <c r="G5186" s="425"/>
    </row>
    <row r="5187" spans="6:7" ht="15.75" customHeight="1" x14ac:dyDescent="0.25">
      <c r="F5187" s="425"/>
      <c r="G5187" s="425"/>
    </row>
    <row r="5188" spans="6:7" ht="15.75" customHeight="1" x14ac:dyDescent="0.25">
      <c r="F5188" s="425"/>
      <c r="G5188" s="425"/>
    </row>
    <row r="5189" spans="6:7" ht="15.75" customHeight="1" x14ac:dyDescent="0.25">
      <c r="F5189" s="425"/>
      <c r="G5189" s="425"/>
    </row>
    <row r="5190" spans="6:7" ht="15.75" customHeight="1" x14ac:dyDescent="0.25">
      <c r="F5190" s="425"/>
      <c r="G5190" s="425"/>
    </row>
    <row r="5191" spans="6:7" ht="15.75" customHeight="1" x14ac:dyDescent="0.25">
      <c r="F5191" s="425"/>
      <c r="G5191" s="425"/>
    </row>
    <row r="5192" spans="6:7" ht="15.75" customHeight="1" x14ac:dyDescent="0.25">
      <c r="F5192" s="425"/>
      <c r="G5192" s="425"/>
    </row>
    <row r="5193" spans="6:7" ht="15.75" customHeight="1" x14ac:dyDescent="0.25">
      <c r="F5193" s="425"/>
      <c r="G5193" s="425"/>
    </row>
    <row r="5194" spans="6:7" ht="15.75" customHeight="1" x14ac:dyDescent="0.25">
      <c r="F5194" s="425"/>
      <c r="G5194" s="425"/>
    </row>
    <row r="5195" spans="6:7" ht="15.75" customHeight="1" x14ac:dyDescent="0.25">
      <c r="F5195" s="425"/>
      <c r="G5195" s="425"/>
    </row>
    <row r="5196" spans="6:7" ht="15.75" customHeight="1" x14ac:dyDescent="0.25">
      <c r="F5196" s="425"/>
      <c r="G5196" s="425"/>
    </row>
    <row r="5197" spans="6:7" ht="15.75" customHeight="1" x14ac:dyDescent="0.25">
      <c r="F5197" s="425"/>
      <c r="G5197" s="425"/>
    </row>
    <row r="5198" spans="6:7" ht="15.75" customHeight="1" x14ac:dyDescent="0.25">
      <c r="F5198" s="425"/>
      <c r="G5198" s="425"/>
    </row>
    <row r="5199" spans="6:7" ht="15.75" customHeight="1" x14ac:dyDescent="0.25">
      <c r="F5199" s="425"/>
      <c r="G5199" s="425"/>
    </row>
    <row r="5200" spans="6:7" ht="15.75" customHeight="1" x14ac:dyDescent="0.25">
      <c r="F5200" s="425"/>
      <c r="G5200" s="425"/>
    </row>
    <row r="5201" spans="6:7" ht="15.75" customHeight="1" x14ac:dyDescent="0.25">
      <c r="F5201" s="425"/>
      <c r="G5201" s="425"/>
    </row>
    <row r="5202" spans="6:7" ht="15.75" customHeight="1" x14ac:dyDescent="0.25">
      <c r="F5202" s="425"/>
      <c r="G5202" s="425"/>
    </row>
    <row r="5203" spans="6:7" ht="15.75" customHeight="1" x14ac:dyDescent="0.25">
      <c r="F5203" s="425"/>
      <c r="G5203" s="425"/>
    </row>
    <row r="5204" spans="6:7" ht="15.75" customHeight="1" x14ac:dyDescent="0.25">
      <c r="F5204" s="425"/>
      <c r="G5204" s="425"/>
    </row>
    <row r="5205" spans="6:7" ht="15.75" customHeight="1" x14ac:dyDescent="0.25">
      <c r="F5205" s="425"/>
      <c r="G5205" s="425"/>
    </row>
    <row r="5206" spans="6:7" ht="15.75" customHeight="1" x14ac:dyDescent="0.25">
      <c r="F5206" s="425"/>
      <c r="G5206" s="425"/>
    </row>
    <row r="5207" spans="6:7" ht="15.75" customHeight="1" x14ac:dyDescent="0.25">
      <c r="F5207" s="425"/>
      <c r="G5207" s="425"/>
    </row>
    <row r="5208" spans="6:7" ht="15.75" customHeight="1" x14ac:dyDescent="0.25">
      <c r="F5208" s="425"/>
      <c r="G5208" s="425"/>
    </row>
    <row r="5209" spans="6:7" ht="15.75" customHeight="1" x14ac:dyDescent="0.25">
      <c r="F5209" s="425"/>
      <c r="G5209" s="425"/>
    </row>
    <row r="5210" spans="6:7" ht="15.75" customHeight="1" x14ac:dyDescent="0.25">
      <c r="F5210" s="425"/>
      <c r="G5210" s="425"/>
    </row>
    <row r="5211" spans="6:7" ht="15.75" customHeight="1" x14ac:dyDescent="0.25">
      <c r="F5211" s="425"/>
      <c r="G5211" s="425"/>
    </row>
    <row r="5212" spans="6:7" ht="15.75" customHeight="1" x14ac:dyDescent="0.25">
      <c r="F5212" s="425"/>
      <c r="G5212" s="425"/>
    </row>
    <row r="5213" spans="6:7" ht="15.75" customHeight="1" x14ac:dyDescent="0.25">
      <c r="F5213" s="425"/>
      <c r="G5213" s="425"/>
    </row>
    <row r="5214" spans="6:7" ht="15.75" customHeight="1" x14ac:dyDescent="0.25">
      <c r="F5214" s="425"/>
      <c r="G5214" s="425"/>
    </row>
    <row r="5215" spans="6:7" ht="15.75" customHeight="1" x14ac:dyDescent="0.25">
      <c r="F5215" s="425"/>
      <c r="G5215" s="425"/>
    </row>
    <row r="5216" spans="6:7" ht="15.75" customHeight="1" x14ac:dyDescent="0.25">
      <c r="F5216" s="425"/>
      <c r="G5216" s="425"/>
    </row>
    <row r="5217" spans="6:7" ht="15.75" customHeight="1" x14ac:dyDescent="0.25">
      <c r="F5217" s="425"/>
      <c r="G5217" s="425"/>
    </row>
    <row r="5218" spans="6:7" ht="15.75" customHeight="1" x14ac:dyDescent="0.25">
      <c r="F5218" s="425"/>
      <c r="G5218" s="425"/>
    </row>
    <row r="5219" spans="6:7" ht="15.75" customHeight="1" x14ac:dyDescent="0.25">
      <c r="F5219" s="425"/>
      <c r="G5219" s="425"/>
    </row>
    <row r="5220" spans="6:7" ht="15.75" customHeight="1" x14ac:dyDescent="0.25">
      <c r="F5220" s="425"/>
      <c r="G5220" s="425"/>
    </row>
    <row r="5221" spans="6:7" ht="15.75" customHeight="1" x14ac:dyDescent="0.25">
      <c r="F5221" s="425"/>
      <c r="G5221" s="425"/>
    </row>
    <row r="5222" spans="6:7" ht="15.75" customHeight="1" x14ac:dyDescent="0.25">
      <c r="F5222" s="425"/>
      <c r="G5222" s="425"/>
    </row>
    <row r="5223" spans="6:7" ht="15.75" customHeight="1" x14ac:dyDescent="0.25">
      <c r="F5223" s="425"/>
      <c r="G5223" s="425"/>
    </row>
    <row r="5224" spans="6:7" ht="15.75" customHeight="1" x14ac:dyDescent="0.25">
      <c r="F5224" s="425"/>
      <c r="G5224" s="425"/>
    </row>
    <row r="5225" spans="6:7" ht="15.75" customHeight="1" x14ac:dyDescent="0.25">
      <c r="F5225" s="425"/>
      <c r="G5225" s="425"/>
    </row>
    <row r="5226" spans="6:7" ht="15.75" customHeight="1" x14ac:dyDescent="0.25">
      <c r="F5226" s="425"/>
      <c r="G5226" s="425"/>
    </row>
    <row r="5227" spans="6:7" ht="15.75" customHeight="1" x14ac:dyDescent="0.25">
      <c r="F5227" s="425"/>
      <c r="G5227" s="425"/>
    </row>
    <row r="5228" spans="6:7" ht="15.75" customHeight="1" x14ac:dyDescent="0.25">
      <c r="F5228" s="425"/>
      <c r="G5228" s="425"/>
    </row>
    <row r="5229" spans="6:7" ht="15.75" customHeight="1" x14ac:dyDescent="0.25">
      <c r="F5229" s="425"/>
      <c r="G5229" s="425"/>
    </row>
    <row r="5230" spans="6:7" ht="15.75" customHeight="1" x14ac:dyDescent="0.25">
      <c r="F5230" s="425"/>
      <c r="G5230" s="425"/>
    </row>
    <row r="5231" spans="6:7" ht="15.75" customHeight="1" x14ac:dyDescent="0.25">
      <c r="F5231" s="425"/>
      <c r="G5231" s="425"/>
    </row>
    <row r="5232" spans="6:7" ht="15.75" customHeight="1" x14ac:dyDescent="0.25">
      <c r="F5232" s="425"/>
      <c r="G5232" s="425"/>
    </row>
    <row r="5233" spans="6:7" ht="15.75" customHeight="1" x14ac:dyDescent="0.25">
      <c r="F5233" s="425"/>
      <c r="G5233" s="425"/>
    </row>
    <row r="5234" spans="6:7" ht="15.75" customHeight="1" x14ac:dyDescent="0.25">
      <c r="F5234" s="425"/>
      <c r="G5234" s="425"/>
    </row>
    <row r="5235" spans="6:7" ht="15.75" customHeight="1" x14ac:dyDescent="0.25">
      <c r="F5235" s="425"/>
      <c r="G5235" s="425"/>
    </row>
    <row r="5236" spans="6:7" ht="15.75" customHeight="1" x14ac:dyDescent="0.25">
      <c r="F5236" s="425"/>
      <c r="G5236" s="425"/>
    </row>
    <row r="5237" spans="6:7" ht="15.75" customHeight="1" x14ac:dyDescent="0.25">
      <c r="F5237" s="425"/>
      <c r="G5237" s="425"/>
    </row>
    <row r="5238" spans="6:7" ht="15.75" customHeight="1" x14ac:dyDescent="0.25">
      <c r="F5238" s="425"/>
      <c r="G5238" s="425"/>
    </row>
    <row r="5239" spans="6:7" ht="15.75" customHeight="1" x14ac:dyDescent="0.25">
      <c r="F5239" s="425"/>
      <c r="G5239" s="425"/>
    </row>
    <row r="5240" spans="6:7" ht="15.75" customHeight="1" x14ac:dyDescent="0.25">
      <c r="F5240" s="425"/>
      <c r="G5240" s="425"/>
    </row>
    <row r="5241" spans="6:7" ht="15.75" customHeight="1" x14ac:dyDescent="0.25">
      <c r="F5241" s="425"/>
      <c r="G5241" s="425"/>
    </row>
    <row r="5242" spans="6:7" ht="15.75" customHeight="1" x14ac:dyDescent="0.25">
      <c r="F5242" s="425"/>
      <c r="G5242" s="425"/>
    </row>
    <row r="5243" spans="6:7" ht="15.75" customHeight="1" x14ac:dyDescent="0.25">
      <c r="F5243" s="425"/>
      <c r="G5243" s="425"/>
    </row>
    <row r="5244" spans="6:7" ht="15.75" customHeight="1" x14ac:dyDescent="0.25">
      <c r="F5244" s="425"/>
      <c r="G5244" s="425"/>
    </row>
    <row r="5245" spans="6:7" ht="15.75" customHeight="1" x14ac:dyDescent="0.25">
      <c r="F5245" s="425"/>
      <c r="G5245" s="425"/>
    </row>
    <row r="5246" spans="6:7" ht="15.75" customHeight="1" x14ac:dyDescent="0.25">
      <c r="F5246" s="425"/>
      <c r="G5246" s="425"/>
    </row>
    <row r="5247" spans="6:7" ht="15.75" customHeight="1" x14ac:dyDescent="0.25">
      <c r="F5247" s="425"/>
      <c r="G5247" s="425"/>
    </row>
    <row r="5248" spans="6:7" ht="15.75" customHeight="1" x14ac:dyDescent="0.25">
      <c r="F5248" s="425"/>
      <c r="G5248" s="425"/>
    </row>
    <row r="5249" spans="6:7" ht="15.75" customHeight="1" x14ac:dyDescent="0.25">
      <c r="F5249" s="425"/>
      <c r="G5249" s="425"/>
    </row>
    <row r="5250" spans="6:7" ht="15.75" customHeight="1" x14ac:dyDescent="0.25">
      <c r="F5250" s="425"/>
      <c r="G5250" s="425"/>
    </row>
    <row r="5251" spans="6:7" ht="15.75" customHeight="1" x14ac:dyDescent="0.25">
      <c r="F5251" s="425"/>
      <c r="G5251" s="425"/>
    </row>
    <row r="5252" spans="6:7" ht="15.75" customHeight="1" x14ac:dyDescent="0.25">
      <c r="F5252" s="425"/>
      <c r="G5252" s="425"/>
    </row>
    <row r="5253" spans="6:7" ht="15.75" customHeight="1" x14ac:dyDescent="0.25">
      <c r="F5253" s="425"/>
      <c r="G5253" s="425"/>
    </row>
    <row r="5254" spans="6:7" ht="15.75" customHeight="1" x14ac:dyDescent="0.25">
      <c r="F5254" s="425"/>
      <c r="G5254" s="425"/>
    </row>
    <row r="5255" spans="6:7" ht="15.75" customHeight="1" x14ac:dyDescent="0.25">
      <c r="F5255" s="425"/>
      <c r="G5255" s="425"/>
    </row>
    <row r="5256" spans="6:7" ht="15.75" customHeight="1" x14ac:dyDescent="0.25">
      <c r="F5256" s="425"/>
      <c r="G5256" s="425"/>
    </row>
    <row r="5257" spans="6:7" ht="15.75" customHeight="1" x14ac:dyDescent="0.25">
      <c r="F5257" s="425"/>
      <c r="G5257" s="425"/>
    </row>
    <row r="5258" spans="6:7" ht="15.75" customHeight="1" x14ac:dyDescent="0.25">
      <c r="F5258" s="425"/>
      <c r="G5258" s="425"/>
    </row>
    <row r="5259" spans="6:7" ht="15.75" customHeight="1" x14ac:dyDescent="0.25">
      <c r="F5259" s="425"/>
      <c r="G5259" s="425"/>
    </row>
    <row r="5260" spans="6:7" ht="15.75" customHeight="1" x14ac:dyDescent="0.25">
      <c r="F5260" s="425"/>
      <c r="G5260" s="425"/>
    </row>
    <row r="5261" spans="6:7" ht="15.75" customHeight="1" x14ac:dyDescent="0.25">
      <c r="F5261" s="425"/>
      <c r="G5261" s="425"/>
    </row>
    <row r="5262" spans="6:7" ht="15.75" customHeight="1" x14ac:dyDescent="0.25">
      <c r="F5262" s="425"/>
      <c r="G5262" s="425"/>
    </row>
    <row r="5263" spans="6:7" ht="15.75" customHeight="1" x14ac:dyDescent="0.25">
      <c r="F5263" s="425"/>
      <c r="G5263" s="425"/>
    </row>
    <row r="5264" spans="6:7" ht="15.75" customHeight="1" x14ac:dyDescent="0.25">
      <c r="F5264" s="425"/>
      <c r="G5264" s="425"/>
    </row>
    <row r="5265" spans="6:7" ht="15.75" customHeight="1" x14ac:dyDescent="0.25">
      <c r="F5265" s="425"/>
      <c r="G5265" s="425"/>
    </row>
    <row r="5266" spans="6:7" ht="15.75" customHeight="1" x14ac:dyDescent="0.25">
      <c r="F5266" s="425"/>
      <c r="G5266" s="425"/>
    </row>
    <row r="5267" spans="6:7" ht="15.75" customHeight="1" x14ac:dyDescent="0.25">
      <c r="F5267" s="425"/>
      <c r="G5267" s="425"/>
    </row>
    <row r="5268" spans="6:7" ht="15.75" customHeight="1" x14ac:dyDescent="0.25">
      <c r="F5268" s="425"/>
      <c r="G5268" s="425"/>
    </row>
    <row r="5269" spans="6:7" ht="15.75" customHeight="1" x14ac:dyDescent="0.25">
      <c r="F5269" s="425"/>
      <c r="G5269" s="425"/>
    </row>
    <row r="5270" spans="6:7" ht="15.75" customHeight="1" x14ac:dyDescent="0.25">
      <c r="F5270" s="425"/>
      <c r="G5270" s="425"/>
    </row>
    <row r="5271" spans="6:7" ht="15.75" customHeight="1" x14ac:dyDescent="0.25">
      <c r="F5271" s="425"/>
      <c r="G5271" s="425"/>
    </row>
    <row r="5272" spans="6:7" ht="15.75" customHeight="1" x14ac:dyDescent="0.25">
      <c r="F5272" s="425"/>
      <c r="G5272" s="425"/>
    </row>
    <row r="5273" spans="6:7" ht="15.75" customHeight="1" x14ac:dyDescent="0.25">
      <c r="F5273" s="425"/>
      <c r="G5273" s="425"/>
    </row>
    <row r="5274" spans="6:7" ht="15.75" customHeight="1" x14ac:dyDescent="0.25">
      <c r="F5274" s="425"/>
      <c r="G5274" s="425"/>
    </row>
    <row r="5275" spans="6:7" ht="15.75" customHeight="1" x14ac:dyDescent="0.25">
      <c r="F5275" s="425"/>
      <c r="G5275" s="425"/>
    </row>
    <row r="5276" spans="6:7" ht="15.75" customHeight="1" x14ac:dyDescent="0.25">
      <c r="F5276" s="425"/>
      <c r="G5276" s="425"/>
    </row>
    <row r="5277" spans="6:7" ht="15.75" customHeight="1" x14ac:dyDescent="0.25">
      <c r="F5277" s="425"/>
      <c r="G5277" s="425"/>
    </row>
    <row r="5278" spans="6:7" ht="15.75" customHeight="1" x14ac:dyDescent="0.25">
      <c r="F5278" s="425"/>
      <c r="G5278" s="425"/>
    </row>
    <row r="5279" spans="6:7" ht="15.75" customHeight="1" x14ac:dyDescent="0.25">
      <c r="F5279" s="425"/>
      <c r="G5279" s="425"/>
    </row>
    <row r="5280" spans="6:7" ht="15.75" customHeight="1" x14ac:dyDescent="0.25">
      <c r="F5280" s="425"/>
      <c r="G5280" s="425"/>
    </row>
    <row r="5281" spans="6:7" ht="15.75" customHeight="1" x14ac:dyDescent="0.25">
      <c r="F5281" s="425"/>
      <c r="G5281" s="425"/>
    </row>
    <row r="5282" spans="6:7" ht="15.75" customHeight="1" x14ac:dyDescent="0.25">
      <c r="F5282" s="425"/>
      <c r="G5282" s="425"/>
    </row>
    <row r="5283" spans="6:7" ht="15.75" customHeight="1" x14ac:dyDescent="0.25">
      <c r="F5283" s="425"/>
      <c r="G5283" s="425"/>
    </row>
    <row r="5284" spans="6:7" ht="15.75" customHeight="1" x14ac:dyDescent="0.25">
      <c r="F5284" s="425"/>
      <c r="G5284" s="425"/>
    </row>
    <row r="5285" spans="6:7" ht="15.75" customHeight="1" x14ac:dyDescent="0.25">
      <c r="F5285" s="425"/>
      <c r="G5285" s="425"/>
    </row>
    <row r="5286" spans="6:7" ht="15.75" customHeight="1" x14ac:dyDescent="0.25">
      <c r="F5286" s="425"/>
      <c r="G5286" s="425"/>
    </row>
    <row r="5287" spans="6:7" ht="15.75" customHeight="1" x14ac:dyDescent="0.25">
      <c r="F5287" s="425"/>
      <c r="G5287" s="425"/>
    </row>
    <row r="5288" spans="6:7" ht="15.75" customHeight="1" x14ac:dyDescent="0.25">
      <c r="F5288" s="425"/>
      <c r="G5288" s="425"/>
    </row>
    <row r="5289" spans="6:7" ht="15.75" customHeight="1" x14ac:dyDescent="0.25">
      <c r="F5289" s="425"/>
      <c r="G5289" s="425"/>
    </row>
    <row r="5290" spans="6:7" ht="15.75" customHeight="1" x14ac:dyDescent="0.25">
      <c r="F5290" s="425"/>
      <c r="G5290" s="425"/>
    </row>
    <row r="5291" spans="6:7" ht="15.75" customHeight="1" x14ac:dyDescent="0.25">
      <c r="F5291" s="425"/>
      <c r="G5291" s="425"/>
    </row>
    <row r="5292" spans="6:7" ht="15.75" customHeight="1" x14ac:dyDescent="0.25">
      <c r="F5292" s="425"/>
      <c r="G5292" s="425"/>
    </row>
    <row r="5293" spans="6:7" ht="15.75" customHeight="1" x14ac:dyDescent="0.25">
      <c r="F5293" s="425"/>
      <c r="G5293" s="425"/>
    </row>
    <row r="5294" spans="6:7" ht="15.75" customHeight="1" x14ac:dyDescent="0.25">
      <c r="F5294" s="425"/>
      <c r="G5294" s="425"/>
    </row>
    <row r="5295" spans="6:7" ht="15.75" customHeight="1" x14ac:dyDescent="0.25">
      <c r="F5295" s="425"/>
      <c r="G5295" s="425"/>
    </row>
    <row r="5296" spans="6:7" ht="15.75" customHeight="1" x14ac:dyDescent="0.25">
      <c r="F5296" s="425"/>
      <c r="G5296" s="425"/>
    </row>
    <row r="5297" spans="6:7" ht="15.75" customHeight="1" x14ac:dyDescent="0.25">
      <c r="F5297" s="425"/>
      <c r="G5297" s="425"/>
    </row>
    <row r="5298" spans="6:7" ht="15.75" customHeight="1" x14ac:dyDescent="0.25">
      <c r="F5298" s="425"/>
      <c r="G5298" s="425"/>
    </row>
    <row r="5299" spans="6:7" ht="15.75" customHeight="1" x14ac:dyDescent="0.25">
      <c r="F5299" s="425"/>
      <c r="G5299" s="425"/>
    </row>
    <row r="5300" spans="6:7" ht="15.75" customHeight="1" x14ac:dyDescent="0.25">
      <c r="F5300" s="425"/>
      <c r="G5300" s="425"/>
    </row>
  </sheetData>
  <mergeCells count="10">
    <mergeCell ref="B272:F272"/>
    <mergeCell ref="B3:H3"/>
    <mergeCell ref="B4:H4"/>
    <mergeCell ref="B18:G18"/>
    <mergeCell ref="B19:G19"/>
    <mergeCell ref="B20:G20"/>
    <mergeCell ref="B80:F80"/>
    <mergeCell ref="B85:F85"/>
    <mergeCell ref="B245:E245"/>
    <mergeCell ref="B232:E232"/>
  </mergeCells>
  <conditionalFormatting sqref="F304">
    <cfRule type="cellIs" dxfId="0" priority="2" stopIfTrue="1" operator="notEqual">
      <formula>#REF!+#REF!</formula>
    </cfRule>
  </conditionalFormatting>
  <hyperlinks>
    <hyperlink ref="A7" r:id="rId1" xr:uid="{929A9FEB-D4C7-4FEE-AF7F-A6E9FD1080DC}"/>
    <hyperlink ref="B7" r:id="rId2" xr:uid="{EFBDF3D5-11FA-451D-AC61-6F5C0EA5EBCB}"/>
  </hyperlinks>
  <printOptions horizontalCentered="1"/>
  <pageMargins left="0.19685039370078741" right="0" top="0.39370078740157483" bottom="0.39370078740157483" header="0" footer="0"/>
  <pageSetup paperSize="9" scale="73" fitToHeight="0" orientation="landscape" useFirstPageNumber="1" r:id="rId3"/>
  <headerFooter>
    <oddHeader>&amp;CPage &amp;P de &amp;N
ANNEXE A1 à la décision 2022-0617</oddHeader>
  </headerFooter>
  <rowBreaks count="7" manualBreakCount="7">
    <brk id="69" min="1" max="8" man="1"/>
    <brk id="92" min="1" max="8" man="1"/>
    <brk id="105" min="1" max="8" man="1"/>
    <brk id="161" min="1" max="8" man="1"/>
    <brk id="223" min="1" max="8" man="1"/>
    <brk id="248" min="1" max="8" man="1"/>
    <brk id="310"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195</vt:i4>
      </vt:variant>
    </vt:vector>
  </HeadingPairs>
  <TitlesOfParts>
    <vt:vector size="196" baseType="lpstr">
      <vt:lpstr>T1 2022</vt:lpstr>
      <vt:lpstr>OBS_CA_100.a.1_TOTAL</vt:lpstr>
      <vt:lpstr>'T1 2022'!OBS_CA_1112.c_TOTAL</vt:lpstr>
      <vt:lpstr>'T1 2022'!OBS_CA_1112.d_TOTAL</vt:lpstr>
      <vt:lpstr>'T1 2022'!OBS_CA_1112_TOTAL</vt:lpstr>
      <vt:lpstr>OBS_CA_1116.IP_ENT</vt:lpstr>
      <vt:lpstr>'T1 2022'!OBS_CA_1316.abc_TOTAL</vt:lpstr>
      <vt:lpstr>'T1 2022'!OBS_CA_1316.d_TOTAL</vt:lpstr>
      <vt:lpstr>'T1 2022'!OBS_CA_1316_TOTAL</vt:lpstr>
      <vt:lpstr>'T1 2022'!OBS_CA_1718_TOTAL</vt:lpstr>
      <vt:lpstr>'T1 2022'!OBS_CA_23.b.4_TOTAL</vt:lpstr>
      <vt:lpstr>'T1 2022'!OBS_CA_23.b_TOTAL</vt:lpstr>
      <vt:lpstr>'T1 2022'!OBS_CA_24_TOTAL</vt:lpstr>
      <vt:lpstr>'T1 2022'!OBS_CA_26.a_TOTAL</vt:lpstr>
      <vt:lpstr>'T1 2022'!OBS_CA_26.b_TOTAL</vt:lpstr>
      <vt:lpstr>'T1 2022'!OBS_CA_31.3_TOTAL</vt:lpstr>
      <vt:lpstr>'T1 2022'!OBS_CA_3152.a.1_TOTAL</vt:lpstr>
      <vt:lpstr>'T1 2022'!OBS_CA_3152.a.2_TOTAL</vt:lpstr>
      <vt:lpstr>'T1 2022'!OBS_CA_3152.a.45_TOTAL</vt:lpstr>
      <vt:lpstr>'T1 2022'!OBS_CA_3152.b.2_TOTAL</vt:lpstr>
      <vt:lpstr>'T1 2022'!OBS_CA_3152.b_TOTAL</vt:lpstr>
      <vt:lpstr>'T1 2022'!OBS_CA_3152.CONT_TOTAL</vt:lpstr>
      <vt:lpstr>'T1 2022'!OBS_CA_3152_TOTAL</vt:lpstr>
      <vt:lpstr>'T1 2022'!OBS_CA_35_TOTAL</vt:lpstr>
      <vt:lpstr>'T1 2022'!OBS_CA_4144.F_TOTAL</vt:lpstr>
      <vt:lpstr>'T1 2022'!OBS_CA_4144.M_TOTAL</vt:lpstr>
      <vt:lpstr>'T1 2022'!OBS_CA_45.a_TOTAL</vt:lpstr>
      <vt:lpstr>'T1 2022'!OBS_CA_45AM_TOTAL</vt:lpstr>
      <vt:lpstr>'T1 2022'!OBS_CA_5152_ENT</vt:lpstr>
      <vt:lpstr>'T1 2022'!OBS_CA_5152_OPE</vt:lpstr>
      <vt:lpstr>'T1 2022'!OBS_CA_61.A_TOTAL</vt:lpstr>
      <vt:lpstr>'T1 2022'!OBS_CA_61.F_TOTAL</vt:lpstr>
      <vt:lpstr>'T1 2022'!OBS_CA_61.M_TOTAL</vt:lpstr>
      <vt:lpstr>'T1 2022'!OBS_CA_6163.F_TOTAL</vt:lpstr>
      <vt:lpstr>'T1 2022'!OBS_CA_64.F_TOTAL</vt:lpstr>
      <vt:lpstr>'T1 2022'!OBS_CA_64.M_TOTAL</vt:lpstr>
      <vt:lpstr>'T1 2022'!OBS_CA_7172_TOTAL</vt:lpstr>
      <vt:lpstr>'T1 2022'!OBS_CA_81.abc.1_TOTAL</vt:lpstr>
      <vt:lpstr>'T1 2022'!OBS_CA_81.f_TOTAL</vt:lpstr>
      <vt:lpstr>'T1 2022'!OBS_CA_81.g_TOTAL</vt:lpstr>
      <vt:lpstr>'T1 2022'!OBS_CA_81.i_TOTAL</vt:lpstr>
      <vt:lpstr>'T1 2022'!OBS_CA_8182_TOTAL</vt:lpstr>
      <vt:lpstr>'T1 2022'!OBS_CA_8183_TOTAL</vt:lpstr>
      <vt:lpstr>'T1 2022'!OBS_CA_83_TOTAL</vt:lpstr>
      <vt:lpstr>'T1 2022'!OBS_CA_85_TOTAL</vt:lpstr>
      <vt:lpstr>'T1 2022'!OBS_CA_86_TOTAL</vt:lpstr>
      <vt:lpstr>OBS_CA_90.a.HD_TOTAL</vt:lpstr>
      <vt:lpstr>OBS_CA_90.a.THD_TOTAL</vt:lpstr>
      <vt:lpstr>OBS_CA_90.a_TOTAL</vt:lpstr>
      <vt:lpstr>OBS_CA_91.COFI_TOTAL</vt:lpstr>
      <vt:lpstr>OBS_CA_91.p_TOTAL</vt:lpstr>
      <vt:lpstr>'T1 2022'!OBS_CHENQ_MAIL_OPERATEUR</vt:lpstr>
      <vt:lpstr>'T1 2022'!OBS_CHENQ_NOM_INTERLOCUTEUR</vt:lpstr>
      <vt:lpstr>'T1 2022'!OBS_CHENQ_PRENOM_INTERLOCUTEUR</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'T1 2022'!OBS_PA_11.abc.1_TOTAL</vt:lpstr>
      <vt:lpstr>'T1 2022'!OBS_PA_11.abc_TOTAL</vt:lpstr>
      <vt:lpstr>'T1 2022'!OBS_PA_11.d.1_TOTAL</vt:lpstr>
      <vt:lpstr>'T1 2022'!OBS_PA_11.d_TOTAL</vt:lpstr>
      <vt:lpstr>'T1 2022'!OBS_PA_11.e_TOTAL</vt:lpstr>
      <vt:lpstr>'T1 2022'!OBS_PA_11.f_TOTAL</vt:lpstr>
      <vt:lpstr>OBS_PA_11.IP_ENT</vt:lpstr>
      <vt:lpstr>'T1 2022'!OBS_PA_11.j_TOTAL</vt:lpstr>
      <vt:lpstr>'T1 2022'!OBS_PA_11_ENT</vt:lpstr>
      <vt:lpstr>'T1 2022'!OBS_PA_11_GP</vt:lpstr>
      <vt:lpstr>'T1 2022'!OBS_PA_11_TOTAL</vt:lpstr>
      <vt:lpstr>OBS_PA_110.a_TOTAL</vt:lpstr>
      <vt:lpstr>OBS_PA_110_TOTAL</vt:lpstr>
      <vt:lpstr>'T1 2022'!OBS_PA_23.b.2_TOTAL</vt:lpstr>
      <vt:lpstr>'T1 2022'!OBS_PA_23.b.3_TOTAL</vt:lpstr>
      <vt:lpstr>'T1 2022'!OBS_PA_23.b.4.3.SUP100_TOTAL</vt:lpstr>
      <vt:lpstr>'T1 2022'!OBS_PA_23.b.4.3.SUP30_TOTAL</vt:lpstr>
      <vt:lpstr>'T1 2022'!OBS_PA_23.b.4.5_TOTAL</vt:lpstr>
      <vt:lpstr>'T1 2022'!OBS_PA_23.b.4.6_TOTAL</vt:lpstr>
      <vt:lpstr>OBS_PA_23.b.4.7_TOTAL</vt:lpstr>
      <vt:lpstr>OBS_PA_23.b.4.FttE_TOTAL</vt:lpstr>
      <vt:lpstr>OBS_PA_23.b.4.FttH_TOTAL</vt:lpstr>
      <vt:lpstr>OBS_PA_23.b.4.FttHp_TOTAL</vt:lpstr>
      <vt:lpstr>OBS_PA_23.b.4.FttO_TOTAL</vt:lpstr>
      <vt:lpstr>'T1 2022'!OBS_PA_23.b.4_TOTAL</vt:lpstr>
      <vt:lpstr>'T1 2022'!OBS_PA_23.b.5_TOTAL</vt:lpstr>
      <vt:lpstr>'T1 2022'!OBS_PA_23.b.6_TOTAL</vt:lpstr>
      <vt:lpstr>'T1 2022'!OBS_PA_23.b.8_TOTAL</vt:lpstr>
      <vt:lpstr>OBS_PA_23.b.ADSL_TOTAL</vt:lpstr>
      <vt:lpstr>OBS_PA_23.b.FttE_TOTAL</vt:lpstr>
      <vt:lpstr>OBS_PA_23.b.FttH_TOTAL</vt:lpstr>
      <vt:lpstr>OBS_PA_23.b.FttHp_TOTAL</vt:lpstr>
      <vt:lpstr>OBS_PA_23.b.FttO_TOTAL</vt:lpstr>
      <vt:lpstr>OBS_PA_23.b.SDSL_TOTAL</vt:lpstr>
      <vt:lpstr>'T1 2022'!OBS_PA_23.b_TOTAL</vt:lpstr>
      <vt:lpstr>'T1 2022'!OBS_PA_23.b4.3_TOTAL</vt:lpstr>
      <vt:lpstr>'T1 2022'!OBS_PA_23.b4.4_TOTAL</vt:lpstr>
      <vt:lpstr>'T1 2022'!OBS_PA_26.a_TOTAL</vt:lpstr>
      <vt:lpstr>'T1 2022'!OBS_PA_26.b_TOTAL</vt:lpstr>
      <vt:lpstr>'T1 2022'!OBS_PA_26.c_TOTAL</vt:lpstr>
      <vt:lpstr>'T1 2022'!OBS_PA_26.d_TOTAL</vt:lpstr>
      <vt:lpstr>'T1 2022'!OBS_PA_31.c.F_TOTAL</vt:lpstr>
      <vt:lpstr>'T1 2022'!OBS_PA_31.c.F1_TOTAL</vt:lpstr>
      <vt:lpstr>'T1 2022'!OBS_PA_31.c.F2_TOTAL</vt:lpstr>
      <vt:lpstr>'T1 2022'!OBS_PA_35_TOTAL</vt:lpstr>
      <vt:lpstr>'T1 2022'!OBS_PA_5152_ENT</vt:lpstr>
      <vt:lpstr>OBS_PA_5152_OPE</vt:lpstr>
      <vt:lpstr>'T1 2022'!OBS_PA_52.h.1_TOTAL</vt:lpstr>
      <vt:lpstr>'T1 2022'!OBS_PA_53.a.1_ENT</vt:lpstr>
      <vt:lpstr>'T1 2022'!OBS_PA_53.a.1_GP</vt:lpstr>
      <vt:lpstr>'T1 2022'!OBS_PA_53.a.1_TOTAL</vt:lpstr>
      <vt:lpstr>'T1 2022'!OBS_PA_53.a.2_ENT</vt:lpstr>
      <vt:lpstr>'T1 2022'!OBS_PA_53.a.2_GP</vt:lpstr>
      <vt:lpstr>'T1 2022'!OBS_PA_53.a.2_TOTAL</vt:lpstr>
      <vt:lpstr>OBS_PA_53.a.3_ENT</vt:lpstr>
      <vt:lpstr>OBS_PA_53.a.3_GP</vt:lpstr>
      <vt:lpstr>OBS_PA_53.a.3_TOTAL</vt:lpstr>
      <vt:lpstr>'T1 2022'!OBS_PA_81.abc.1_TOTAL</vt:lpstr>
      <vt:lpstr>'T1 2022'!OBS_PA_85_TOTAL</vt:lpstr>
      <vt:lpstr>OBS_PA_90.a.HD_TOTAL</vt:lpstr>
      <vt:lpstr>OBS_PA_90.a.THD_TOTAL</vt:lpstr>
      <vt:lpstr>OBS_PA_90.a_TOTAL</vt:lpstr>
      <vt:lpstr>OBS_PA_91.COFI_TOTAL</vt:lpstr>
      <vt:lpstr>OBS_PA_91.p_TOTAL</vt:lpstr>
      <vt:lpstr>'T1 2022'!OBS_PA_F.123_TOTAL</vt:lpstr>
      <vt:lpstr>'T1 2022'!OBS_PA_F.4_TOTAL</vt:lpstr>
      <vt:lpstr>'T1 2022'!OBS_PA_F.5_TOTAL</vt:lpstr>
      <vt:lpstr>'T1 2022'!OBS_PA_F_TOTAL</vt:lpstr>
      <vt:lpstr>'T1 2022'!OBS_PA_FM.123_TOTAL</vt:lpstr>
      <vt:lpstr>'T1 2022'!OBS_PA_FM.4_TOTAL</vt:lpstr>
      <vt:lpstr>'T1 2022'!OBS_PA_MF_ENT</vt:lpstr>
      <vt:lpstr>'T1 2022'!OBS_PA_MF_GP</vt:lpstr>
      <vt:lpstr>'T1 2022'!OBS_PA_MF_TOTAL</vt:lpstr>
      <vt:lpstr>OBS_VO_100.a.1_TOTAL</vt:lpstr>
      <vt:lpstr>OBS_VO_100_TOTAL</vt:lpstr>
      <vt:lpstr>OBS_VO_110_TOTAL</vt:lpstr>
      <vt:lpstr>'T1 2022'!OBS_VO_1314_TOTAL</vt:lpstr>
      <vt:lpstr>'T1 2022'!OBS_VO_1316.abc_TOTAL</vt:lpstr>
      <vt:lpstr>'T1 2022'!OBS_VO_1316.d_TOTAL</vt:lpstr>
      <vt:lpstr>OBS_VO_1316.IP_ENT</vt:lpstr>
      <vt:lpstr>'T1 2022'!OBS_VO_1316_TOTAL</vt:lpstr>
      <vt:lpstr>'T1 2022'!OBS_VO_15_TOTAL</vt:lpstr>
      <vt:lpstr>'T1 2022'!OBS_VO_16_TOTAL</vt:lpstr>
      <vt:lpstr>'T1 2022'!OBS_VO_2126.h.4G_TOTAL</vt:lpstr>
      <vt:lpstr>'T1 2022'!OBS_VO_2126.h.moy_TOTAL</vt:lpstr>
      <vt:lpstr>'T1 2022'!OBS_VO_2126.h_TOTAL</vt:lpstr>
      <vt:lpstr>'T1 2022'!OBS_VO_31.11_TOTAL</vt:lpstr>
      <vt:lpstr>'T1 2022'!OBS_VO_31.15_TOTAL</vt:lpstr>
      <vt:lpstr>'T1 2022'!OBS_VO_31.2_TOTAL</vt:lpstr>
      <vt:lpstr>'T1 2022'!OBS_VO_31.3_TOTAL</vt:lpstr>
      <vt:lpstr>OBS_VO_31.4G_TOTAL</vt:lpstr>
      <vt:lpstr>'T1 2022'!OBS_VO_31.a_TOTAL</vt:lpstr>
      <vt:lpstr>'T1 2022'!OBS_VO_31.b_TOTAL</vt:lpstr>
      <vt:lpstr>'T1 2022'!OBS_VO_31.w_TOTAL</vt:lpstr>
      <vt:lpstr>'T1 2022'!OBS_VO_31_TOTAL</vt:lpstr>
      <vt:lpstr>'T1 2022'!OBS_VO_4144.F_TOTAL</vt:lpstr>
      <vt:lpstr>'T1 2022'!OBS_VO_4144.M_TOTAL</vt:lpstr>
      <vt:lpstr>'T1 2022'!OBS_VO_4144.NAP.F_TOTAL</vt:lpstr>
      <vt:lpstr>'T1 2022'!OBS_VO_4144.NAP.M_TOTAL</vt:lpstr>
      <vt:lpstr>'T1 2022'!OBS_VO_45.a_TOTAL</vt:lpstr>
      <vt:lpstr>'T1 2022'!OBS_VO_45AM_TOTAL</vt:lpstr>
      <vt:lpstr>'T1 2022'!OBS_VO_52.g.1_TOTAL</vt:lpstr>
      <vt:lpstr>'T1 2022'!OBS_VO_52.g.1a_TOTAL</vt:lpstr>
      <vt:lpstr>'T1 2022'!OBS_VO_52.g.1b_TOTAL</vt:lpstr>
      <vt:lpstr>'T1 2022'!OBS_VO_52.g.1RO_TOTAL</vt:lpstr>
      <vt:lpstr>'T1 2022'!OBS_VO_52.g.2_TOTAL</vt:lpstr>
      <vt:lpstr>'T1 2022'!OBS_VO_52.g_TOTAL</vt:lpstr>
      <vt:lpstr>'T1 2022'!OBS_VO_52.h.4G_TOTAL</vt:lpstr>
      <vt:lpstr>OBS_VO_52.h.5G_TOTAL</vt:lpstr>
      <vt:lpstr>'T1 2022'!OBS_VO_52.h.a_TOTAL</vt:lpstr>
      <vt:lpstr>'T1 2022'!OBS_VO_52.h.a2_TOTAL</vt:lpstr>
      <vt:lpstr>'T1 2022'!OBS_VO_52.h.b_TOTAL</vt:lpstr>
      <vt:lpstr>'T1 2022'!OBS_VO_52.h.RO_TOTAL</vt:lpstr>
      <vt:lpstr>'T1 2022'!OBS_VO_52.h_TOTAL</vt:lpstr>
      <vt:lpstr>'T1 2022'!OBS_VO_61.NAP.AT_TOTAL</vt:lpstr>
      <vt:lpstr>'T1 2022'!OBS_VO_61.NAP.F_TOTAL</vt:lpstr>
      <vt:lpstr>'T1 2022'!OBS_VO_61.NAP.M_TOTAL</vt:lpstr>
      <vt:lpstr>'T1 2022'!OBS_VO_81.f.1_TOTAL</vt:lpstr>
      <vt:lpstr>'T1 2022'!OBS_VO_81.f.2_TOTAL</vt:lpstr>
      <vt:lpstr>'T1 2022'!OBS_VO_81.f_TOTAL</vt:lpstr>
      <vt:lpstr>'T1 2022'!OBS_VO_81.g_TOTAL</vt:lpstr>
      <vt:lpstr>'T1 2022'!OBS_VO_81.i_TOTAL</vt:lpstr>
      <vt:lpstr>'T1 2022'!OBS_VO_8182_TOTAL</vt:lpstr>
      <vt:lpstr>'T1 2022'!OBS_VO_8183_TOTAL</vt:lpstr>
      <vt:lpstr>'T1 2022'!OBS_VO_83.Data_TOTAL</vt:lpstr>
      <vt:lpstr>'T1 2022'!OBS_VO_83.SMS_TOTAL</vt:lpstr>
      <vt:lpstr>'T1 2022'!OBS_VO_83_TOTAL</vt:lpstr>
      <vt:lpstr>'T1 2022'!OBS_VO_86.Data_TOTAL</vt:lpstr>
      <vt:lpstr>'T1 2022'!OBS_VO_86.SMS_TOTAL</vt:lpstr>
      <vt:lpstr>'T1 2022'!OBS_VO_86_TOTAL</vt:lpstr>
      <vt:lpstr>'T1 2022'!OPE_OBS_ID</vt:lpstr>
      <vt:lpstr>'T1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Anne-Laure DURAND </cp:lastModifiedBy>
  <cp:lastPrinted>2022-02-01T13:59:21Z</cp:lastPrinted>
  <dcterms:created xsi:type="dcterms:W3CDTF">2018-07-02T14:46:53Z</dcterms:created>
  <dcterms:modified xsi:type="dcterms:W3CDTF">2022-03-25T10:14:13Z</dcterms:modified>
</cp:coreProperties>
</file>